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pucr-my.sharepoint.com/personal/z_knapova_spucr_cz/Documents/1 VZ příprava/JC/KoPÚ Bílsko u Hořic (NOŘ, ŘSD)/2b-upravená verze ZD/"/>
    </mc:Choice>
  </mc:AlternateContent>
  <xr:revisionPtr revIDLastSave="41" documentId="8_{31291587-16AD-4881-A19A-BB6C3C6C06F0}" xr6:coauthVersionLast="47" xr6:coauthVersionMax="47" xr10:uidLastSave="{15648046-A7A4-4E6E-ABC1-0FE289528AE9}"/>
  <bookViews>
    <workbookView xWindow="-28920" yWindow="-120" windowWidth="29040" windowHeight="17520" activeTab="1" xr2:uid="{00000000-000D-0000-FFFF-FFFF00000000}"/>
  </bookViews>
  <sheets>
    <sheet name="List1" sheetId="1" r:id="rId1"/>
    <sheet name="Pracovní" sheetId="2" r:id="rId2"/>
    <sheet name="List3" sheetId="3" r:id="rId3"/>
  </sheets>
  <definedNames>
    <definedName name="_xlnm.Print_Area" localSheetId="1">Pracovní!$A$1:$I$54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2" l="1"/>
  <c r="F31" i="2" s="1"/>
  <c r="F35" i="2" s="1"/>
  <c r="F28" i="2"/>
  <c r="H28" i="2" s="1"/>
  <c r="F27" i="2"/>
  <c r="H27" i="2" s="1"/>
  <c r="F26" i="2"/>
  <c r="H26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7" i="2"/>
  <c r="H17" i="2" s="1"/>
  <c r="F16" i="2"/>
  <c r="H16" i="2" s="1"/>
  <c r="F15" i="2"/>
  <c r="H15" i="2" s="1"/>
  <c r="F14" i="2"/>
  <c r="H14" i="2" s="1"/>
  <c r="F13" i="2"/>
  <c r="F10" i="2"/>
  <c r="H10" i="2" s="1"/>
  <c r="F9" i="2"/>
  <c r="H9" i="2" s="1"/>
  <c r="F8" i="2"/>
  <c r="H8" i="2" s="1"/>
  <c r="F7" i="2"/>
  <c r="H7" i="2" s="1"/>
  <c r="F6" i="2"/>
  <c r="H6" i="2" s="1"/>
  <c r="F5" i="2"/>
  <c r="H5" i="2" s="1"/>
  <c r="F4" i="2"/>
  <c r="H4" i="2" s="1"/>
  <c r="F30" i="1"/>
  <c r="H30" i="1" s="1"/>
  <c r="F31" i="1"/>
  <c r="H31" i="1" s="1"/>
  <c r="F29" i="1"/>
  <c r="H29" i="1" s="1"/>
  <c r="F23" i="1"/>
  <c r="H23" i="1" s="1"/>
  <c r="F24" i="1"/>
  <c r="H24" i="1" s="1"/>
  <c r="F25" i="1"/>
  <c r="H25" i="1" s="1"/>
  <c r="F26" i="1"/>
  <c r="H26" i="1" s="1"/>
  <c r="F27" i="1"/>
  <c r="H27" i="1" s="1"/>
  <c r="F22" i="1"/>
  <c r="H22" i="1" s="1"/>
  <c r="F17" i="1"/>
  <c r="H17" i="1" s="1"/>
  <c r="F18" i="1"/>
  <c r="H18" i="1" s="1"/>
  <c r="F19" i="1"/>
  <c r="H19" i="1" s="1"/>
  <c r="F20" i="1"/>
  <c r="H20" i="1" s="1"/>
  <c r="F16" i="1"/>
  <c r="H16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4" i="1"/>
  <c r="H4" i="1" s="1"/>
  <c r="F33" i="1"/>
  <c r="H33" i="1" s="1"/>
  <c r="H34" i="1" s="1"/>
  <c r="H38" i="1" s="1"/>
  <c r="F29" i="2" l="1"/>
  <c r="F34" i="2" s="1"/>
  <c r="H11" i="2"/>
  <c r="H33" i="2" s="1"/>
  <c r="H30" i="2"/>
  <c r="H31" i="2" s="1"/>
  <c r="H35" i="2" s="1"/>
  <c r="F11" i="2"/>
  <c r="F33" i="2" s="1"/>
  <c r="H13" i="2"/>
  <c r="H29" i="2" s="1"/>
  <c r="H34" i="2" s="1"/>
  <c r="F34" i="1"/>
  <c r="F38" i="1" s="1"/>
  <c r="H32" i="1"/>
  <c r="H37" i="1" s="1"/>
  <c r="F32" i="1"/>
  <c r="F37" i="1" s="1"/>
  <c r="H14" i="1"/>
  <c r="H36" i="1" s="1"/>
  <c r="F14" i="1"/>
  <c r="F36" i="1" s="1"/>
  <c r="F36" i="2" l="1"/>
  <c r="H36" i="2"/>
  <c r="F39" i="1"/>
  <c r="H39" i="1"/>
</calcChain>
</file>

<file path=xl/sharedStrings.xml><?xml version="1.0" encoding="utf-8"?>
<sst xmlns="http://schemas.openxmlformats.org/spreadsheetml/2006/main" count="279" uniqueCount="136">
  <si>
    <t xml:space="preserve">SM 05/2019 </t>
  </si>
  <si>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</si>
  <si>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</si>
  <si>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</si>
  <si>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</si>
  <si>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</si>
  <si>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</si>
  <si>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</si>
  <si>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Pozn. název přílohy odstranit</t>
  </si>
  <si>
    <t>6.2.1</t>
  </si>
  <si>
    <t>Revize stávajícího bodového pole 6)</t>
  </si>
  <si>
    <t xml:space="preserve"> bod</t>
  </si>
  <si>
    <t>xx.xx.xxxx 4)</t>
  </si>
  <si>
    <t>Doplnění stávajícího bodového pole 6)</t>
  </si>
  <si>
    <t>bod</t>
  </si>
  <si>
    <t>C2</t>
  </si>
  <si>
    <t>6.2.2</t>
  </si>
  <si>
    <t>Podrobné měření polohopisu v obvodu KoPÚ mimo trvalé porosty 1)</t>
  </si>
  <si>
    <t>ha</t>
  </si>
  <si>
    <t>C3</t>
  </si>
  <si>
    <t>Podrobné měření polohopisu v obvodu KoPÚ v trvalých porostech 1)</t>
  </si>
  <si>
    <t>C4</t>
  </si>
  <si>
    <t>Vektorizace vlastnické mapy 6), 9)</t>
  </si>
  <si>
    <t>D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</si>
  <si>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</si>
  <si>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</si>
  <si>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</si>
  <si>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C6</t>
  </si>
  <si>
    <t>6.2.5</t>
  </si>
  <si>
    <t>6.2.6</t>
  </si>
  <si>
    <t>Šetření průběhu vlastnických hranic řešených pozemků s porosty pro účely návrhu KoPÚ, včetně označení lomových bodů 6), 8)</t>
  </si>
  <si>
    <t>C5</t>
  </si>
  <si>
    <t>6.2.7</t>
  </si>
  <si>
    <t xml:space="preserve">Rozbor současného stavu                      </t>
  </si>
  <si>
    <t>A+B</t>
  </si>
  <si>
    <t>6.2.8</t>
  </si>
  <si>
    <t>Dokumentace k soupisu nároků vlastníků pozemků</t>
  </si>
  <si>
    <t>xx.xx.xxxx 5)</t>
  </si>
  <si>
    <t>6.3</t>
  </si>
  <si>
    <t xml:space="preserve">Hlavní celek 2 „Návrhové práce“ </t>
  </si>
  <si>
    <t>6.3.1</t>
  </si>
  <si>
    <t>Vypracování plánu společných zařízení ("PSZ")</t>
  </si>
  <si>
    <t>A</t>
  </si>
  <si>
    <t xml:space="preserve">  xx.xx.xxxx 4)</t>
  </si>
  <si>
    <t>6.3.1 i) a)</t>
  </si>
  <si>
    <t xml:space="preserve">Výškopisné zaměření zájmového území dle čl. 6.3.1 i) a) Smlouvy 2) </t>
  </si>
  <si>
    <t>C10</t>
  </si>
  <si>
    <t>6.3.1 i) b)</t>
  </si>
  <si>
    <t>DTR liniových dopravních staveb PSZ pro stanovení plochy záboru půdy stavbami dle čl. 6.3.1 i) b) Smlouvy 2)</t>
  </si>
  <si>
    <t>100 bm</t>
  </si>
  <si>
    <t>C11</t>
  </si>
  <si>
    <t>DTR liniových vodohospodářských a protierozních staveb PSZ pro stanovení plochy záboru půdy stavbami dle čl. 6.3.1 i) b) Smlouvy 2)</t>
  </si>
  <si>
    <t>C12</t>
  </si>
  <si>
    <t>6.3.1 i) c)</t>
  </si>
  <si>
    <t>DTR vodohospodářských staveb PSZ dle čl. 6.3.1 i) c) Smlouvy 2)</t>
  </si>
  <si>
    <t>ks</t>
  </si>
  <si>
    <t>C13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</si>
  <si>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</si>
  <si>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</si>
  <si>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</si>
  <si>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</si>
  <si>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</si>
  <si>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</si>
  <si>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</si>
  <si>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</si>
  <si>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Zhotovení podkladů pro změnu katastrální hranice 3), 7)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</si>
  <si>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</si>
  <si>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</si>
  <si>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</si>
  <si>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</si>
  <si>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</si>
  <si>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1) Jedná se o volitelnou položku v Zadávací dokumentaci – rozdělení položek na „Podrobné měření polohopisu v obvodu KoPÚ mimo trvalé porosty / v trvalých porostech", případně jejich sloučení do jedné položky „Podrobné měření polohopisu v obvodu KoPÚ" stanoví Objednatel v Zadávací dokumentaci na základě výchozích podmínek v daném k. ú. (výrazný či nevýrazný podíl trvalých porostů v řešeném území mající / nemající vliv na složitost díla a jeho cenu).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</si>
  <si>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</si>
  <si>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</si>
  <si>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</si>
  <si>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 xml:space="preserve">5) Termín stanovuje Objednatel. </t>
  </si>
  <si>
    <t>6) Volitelná položka, v případě, že v rámci KoPÚ nebude potřeba, položku odstranit. Nepoužije se v případě KoPÚ v bývalých VÚj.</t>
  </si>
  <si>
    <t>7) Počet Měrných jednotek bude stanoven podle původní katastrální hranice.</t>
  </si>
  <si>
    <t>8) Volitelná položka pro případ, kdy je vhodné zahrnout do obvodu KoPÚ řešené pozemky s porosty. Vlastnické hranice v lesních porostech se v terénu vyšetří, zaměří a dočasně stabilizují a výsledky se použijí pro návrh nového uspořádání pozemků a pro mapové dílo. Takto zadávané měrné jednotky budou zakresleny v přehledné mapě s předpokládaným obvodem KoPÚ.</t>
  </si>
  <si>
    <t>Poznámka:</t>
  </si>
  <si>
    <t>hodnota A – pozemky řešené dle § 2 Zákona</t>
  </si>
  <si>
    <t>hodnota B – pozemky neřešené dle § 2 Zákona</t>
  </si>
  <si>
    <t>hodnota C1 až C13 – určí Objednatel</t>
  </si>
  <si>
    <t>C3 + C4 = A + B</t>
  </si>
  <si>
    <t>hodnota D – určí Objednatel</t>
  </si>
  <si>
    <t>DTR – dokumentace technického řešení PSZ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</si>
  <si>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</si>
  <si>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</si>
  <si>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</si>
  <si>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</si>
  <si>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</si>
  <si>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</si>
  <si>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</si>
  <si>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</si>
  <si>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</si>
  <si>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</si>
  <si>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</si>
  <si>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</si>
  <si>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</si>
  <si>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6.2.3</t>
  </si>
  <si>
    <t>nevyplňovat</t>
  </si>
  <si>
    <t>1 nebo C7</t>
  </si>
  <si>
    <t>9) Volitelná položka pro případ, kdy je KoPÚ zpracovávána na podkladě rastrové mapy a je nutné provést vektorizaci pro účely kontroly souladu popisných a grafických údajů ISKN; nepoužije se v územích, kde existuje DKM, KM-D, KMD nebo kde je již zpracovaná. Nepoužije se v případě KoPÚ v bývalých VÚj.</t>
  </si>
  <si>
    <t>1 nebo C8</t>
  </si>
  <si>
    <t xml:space="preserve"> 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</si>
  <si>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</si>
  <si>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</si>
  <si>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</si>
  <si>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</si>
  <si>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Položkový výkaz činností –  Příloha ke Smlouvě –  KoPÚ/JPÚ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</si>
  <si>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</si>
  <si>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</si>
  <si>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</si>
  <si>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</si>
  <si>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</si>
  <si>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</si>
  <si>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</si>
  <si>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</si>
  <si>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</si>
  <si>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</si>
  <si>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 xml:space="preserve">Příloha č. 2 - VZOR_Položkový výkaz činnosti (5.5.2025) </t>
  </si>
  <si>
    <t>DPH</t>
  </si>
  <si>
    <t>C1</t>
  </si>
  <si>
    <t>10) Ceny bez DPH jsou uváděny na celé Kč, zaokrouhlené směrem nahoru, ceny s DPH jsou uváděny s přesností na dvě desetinná místa. V případě změny sazby DPH změnit hodnotu u příslušných činností ve skrytém sloupci G.</t>
  </si>
  <si>
    <r>
      <t>Pro automatický výpočet je nutné „</t>
    </r>
    <r>
      <rPr>
        <b/>
        <i/>
        <sz val="11"/>
        <rFont val="Arial"/>
        <family val="2"/>
        <charset val="238"/>
      </rPr>
      <t>Povolit obsah</t>
    </r>
    <r>
      <rPr>
        <b/>
        <sz val="11"/>
        <rFont val="Arial"/>
        <family val="2"/>
        <charset val="238"/>
      </rPr>
      <t>“</t>
    </r>
  </si>
  <si>
    <r>
      <rPr>
        <b/>
        <sz val="11"/>
        <rFont val="Arial"/>
        <family val="2"/>
        <charset val="238"/>
      </rPr>
      <t>D</t>
    </r>
    <r>
      <rPr>
        <sz val="11"/>
        <rFont val="Arial"/>
        <family val="2"/>
        <charset val="238"/>
      </rPr>
      <t xml:space="preserve"> –  Počet Měrných jednotek – celé číslo – vyplní zadavatel Veřejné zakázky.</t>
    </r>
  </si>
  <si>
    <r>
      <rPr>
        <b/>
        <sz val="11"/>
        <rFont val="Arial"/>
        <family val="2"/>
        <charset val="238"/>
      </rPr>
      <t>E</t>
    </r>
    <r>
      <rPr>
        <sz val="11"/>
        <rFont val="Arial"/>
        <family val="2"/>
        <charset val="238"/>
      </rPr>
      <t xml:space="preserve"> –  Cena za Měrnou jednotku bez DPH – celé číslo (nastaveno automatické zaokrouhlování směrem nahoru pro případ použití inflační doložky), vyplní uchazeč.</t>
    </r>
  </si>
  <si>
    <r>
      <rPr>
        <b/>
        <sz val="11"/>
        <rFont val="Arial"/>
        <family val="2"/>
        <charset val="238"/>
      </rPr>
      <t>F</t>
    </r>
    <r>
      <rPr>
        <sz val="11"/>
        <rFont val="Arial"/>
        <family val="2"/>
        <charset val="238"/>
      </rPr>
      <t xml:space="preserve"> –  Cena bez DPH – nastaveno automatické zaokrouhlování směrem nahoru, automatický výpočet.</t>
    </r>
  </si>
  <si>
    <r>
      <rPr>
        <b/>
        <sz val="11"/>
        <rFont val="Arial"/>
        <family val="2"/>
        <charset val="238"/>
      </rPr>
      <t>H</t>
    </r>
    <r>
      <rPr>
        <sz val="1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–  Cena vč. DPH – nastaveno automatické zaokrouhlování směrem nahoru.</t>
    </r>
  </si>
  <si>
    <r>
      <rPr>
        <b/>
        <sz val="11"/>
        <rFont val="Arial"/>
        <family val="2"/>
        <charset val="238"/>
      </rPr>
      <t>G</t>
    </r>
    <r>
      <rPr>
        <sz val="11"/>
        <rFont val="Arial"/>
        <family val="2"/>
        <charset val="238"/>
      </rPr>
      <t xml:space="preserve"> – Skrytý sloupec – obsahuje aktuální DPH 21 %.</t>
    </r>
  </si>
  <si>
    <t>Položkový výkaz činností –  Příloha ke Smlouvě –  KoPÚ Bílsko u Hořic</t>
  </si>
  <si>
    <t xml:space="preserve">Revize stávajícího bodového pole </t>
  </si>
  <si>
    <t>Podrobné měření polohopisu v obvodu KoPÚ mimo trvalé porosty</t>
  </si>
  <si>
    <t>Podrobné měření polohopisu v obvodu KoPÚ v trvalých porostech</t>
  </si>
  <si>
    <t>Zhotovení podkladů pro změnu katastrální hranice 3)</t>
  </si>
  <si>
    <t xml:space="preserve">Zjišťování hranic pozemků neřešených dle § 2 Zákona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</si>
</sst>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8" fillId="0" borderId="0" applyFont="0" applyFill="0" applyBorder="0" applyAlignment="0" applyProtection="0"/>
  </cellStyleXfs>
  <cellXfs count="16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49" fontId="5" fillId="0" borderId="8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27" xfId="1" applyNumberFormat="1" applyFont="1" applyBorder="1" applyAlignment="1" applyProtection="1">
      <alignment horizontal="center" vertical="center"/>
      <protection locked="0"/>
    </xf>
    <xf numFmtId="164" fontId="4" fillId="0" borderId="47" xfId="1" applyNumberFormat="1" applyFont="1" applyBorder="1" applyAlignment="1" applyProtection="1">
      <alignment horizontal="center" vertical="center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9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1" applyFont="1" applyBorder="1" applyAlignment="1" applyProtection="1">
      <alignment vertical="center"/>
      <protection locked="0"/>
    </xf>
    <xf numFmtId="0" fontId="5" fillId="0" borderId="0" xfId="0" applyFont="1" applyAlignment="1">
      <alignment wrapText="1"/>
    </xf>
    <xf numFmtId="164" fontId="4" fillId="2" borderId="21" xfId="1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5" fillId="0" borderId="1" xfId="1" applyNumberFormat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center" vertical="center"/>
      <protection locked="0"/>
    </xf>
    <xf numFmtId="9" fontId="5" fillId="0" borderId="0" xfId="3" applyFont="1" applyFill="1" applyAlignment="1">
      <alignment horizontal="left" vertical="center" wrapText="1"/>
    </xf>
    <xf numFmtId="9" fontId="5" fillId="0" borderId="0" xfId="3" applyFont="1" applyFill="1"/>
    <xf numFmtId="9" fontId="5" fillId="0" borderId="0" xfId="3" applyFont="1" applyFill="1" applyAlignment="1">
      <alignment vertical="center"/>
    </xf>
    <xf numFmtId="9" fontId="7" fillId="0" borderId="0" xfId="3" applyFont="1" applyFill="1" applyAlignment="1">
      <alignment vertical="center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4" fontId="4" fillId="0" borderId="0" xfId="1" applyNumberFormat="1" applyFont="1" applyAlignment="1" applyProtection="1">
      <alignment horizontal="center" vertical="center"/>
      <protection locked="0"/>
    </xf>
    <xf numFmtId="9" fontId="4" fillId="0" borderId="0" xfId="3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5" fillId="0" borderId="12" xfId="1" applyNumberFormat="1" applyFont="1" applyBorder="1" applyAlignment="1" applyProtection="1">
      <alignment horizontal="center" vertical="top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 applyProtection="1">
      <alignment horizontal="center" vertical="center" wrapText="1"/>
      <protection locked="0"/>
    </xf>
    <xf numFmtId="4" fontId="4" fillId="0" borderId="41" xfId="1" applyNumberFormat="1" applyFont="1" applyBorder="1" applyAlignment="1" applyProtection="1">
      <alignment horizontal="center" vertical="center" wrapText="1"/>
      <protection locked="0"/>
    </xf>
    <xf numFmtId="9" fontId="4" fillId="0" borderId="48" xfId="3" applyFont="1" applyFill="1" applyBorder="1" applyAlignment="1" applyProtection="1">
      <alignment horizontal="center" vertical="center" wrapText="1"/>
      <protection locked="0"/>
    </xf>
    <xf numFmtId="4" fontId="4" fillId="0" borderId="48" xfId="1" applyNumberFormat="1" applyFont="1" applyBorder="1" applyAlignment="1" applyProtection="1">
      <alignment horizontal="center" vertical="center" wrapTex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9" fontId="4" fillId="0" borderId="33" xfId="1" applyNumberFormat="1" applyFont="1" applyBorder="1" applyAlignment="1" applyProtection="1">
      <alignment horizontal="center" vertical="center"/>
      <protection locked="0"/>
    </xf>
    <xf numFmtId="0" fontId="4" fillId="0" borderId="34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4" fontId="4" fillId="0" borderId="17" xfId="1" applyNumberFormat="1" applyFont="1" applyBorder="1" applyAlignment="1" applyProtection="1">
      <alignment horizontal="center" vertical="center"/>
      <protection locked="0"/>
    </xf>
    <xf numFmtId="9" fontId="4" fillId="0" borderId="17" xfId="3" applyFont="1" applyFill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37" xfId="1" applyFont="1" applyBorder="1" applyAlignment="1" applyProtection="1">
      <alignment horizontal="left" vertical="center" wrapText="1"/>
      <protection locked="0"/>
    </xf>
    <xf numFmtId="0" fontId="5" fillId="0" borderId="38" xfId="1" applyFont="1" applyBorder="1" applyAlignment="1" applyProtection="1">
      <alignment horizontal="center" vertical="center"/>
      <protection locked="0"/>
    </xf>
    <xf numFmtId="0" fontId="5" fillId="0" borderId="37" xfId="1" applyFont="1" applyBorder="1" applyAlignment="1" applyProtection="1">
      <alignment horizontal="center" vertical="center"/>
      <protection locked="0"/>
    </xf>
    <xf numFmtId="4" fontId="5" fillId="3" borderId="5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4" fontId="5" fillId="3" borderId="1" xfId="1" applyNumberFormat="1" applyFont="1" applyFill="1" applyBorder="1" applyAlignment="1" applyProtection="1">
      <alignment horizontal="center" vertical="center"/>
      <protection locked="0"/>
    </xf>
    <xf numFmtId="4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4" fontId="5" fillId="3" borderId="20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4" fontId="5" fillId="3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left" vertical="center" wrapText="1"/>
      <protection locked="0"/>
    </xf>
    <xf numFmtId="49" fontId="5" fillId="0" borderId="30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left" vertical="center" wrapText="1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vertical="center" wrapText="1"/>
      <protection locked="0"/>
    </xf>
    <xf numFmtId="4" fontId="4" fillId="0" borderId="13" xfId="1" applyNumberFormat="1" applyFont="1" applyBorder="1" applyAlignment="1" applyProtection="1">
      <alignment horizontal="center" vertical="center" wrapText="1"/>
      <protection locked="0"/>
    </xf>
    <xf numFmtId="9" fontId="4" fillId="0" borderId="13" xfId="3" applyFont="1" applyFill="1" applyBorder="1" applyAlignment="1" applyProtection="1">
      <alignment horizontal="center" vertical="center" wrapText="1"/>
      <protection locked="0"/>
    </xf>
    <xf numFmtId="49" fontId="4" fillId="0" borderId="43" xfId="1" applyNumberFormat="1" applyFont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4" fontId="4" fillId="0" borderId="22" xfId="1" applyNumberFormat="1" applyFont="1" applyBorder="1" applyAlignment="1" applyProtection="1">
      <alignment horizontal="center" vertical="center"/>
      <protection locked="0"/>
    </xf>
    <xf numFmtId="9" fontId="4" fillId="0" borderId="22" xfId="3" applyFont="1" applyFill="1" applyBorder="1" applyAlignment="1" applyProtection="1">
      <alignment horizontal="center" vertical="center"/>
      <protection locked="0"/>
    </xf>
    <xf numFmtId="164" fontId="4" fillId="0" borderId="45" xfId="1" applyNumberFormat="1" applyFont="1" applyBorder="1" applyAlignment="1" applyProtection="1">
      <alignment horizontal="center" vertical="center"/>
      <protection locked="0"/>
    </xf>
    <xf numFmtId="49" fontId="5" fillId="0" borderId="6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4" fontId="5" fillId="3" borderId="16" xfId="1" applyNumberFormat="1" applyFont="1" applyFill="1" applyBorder="1" applyAlignment="1" applyProtection="1">
      <alignment horizontal="center" vertical="center"/>
      <protection locked="0"/>
    </xf>
    <xf numFmtId="4" fontId="5" fillId="3" borderId="3" xfId="1" applyNumberFormat="1" applyFont="1" applyFill="1" applyBorder="1" applyAlignment="1" applyProtection="1">
      <alignment horizontal="center" vertical="center"/>
      <protection locked="0"/>
    </xf>
    <xf numFmtId="4" fontId="5" fillId="0" borderId="46" xfId="1" applyNumberFormat="1" applyFont="1" applyBorder="1" applyAlignment="1" applyProtection="1">
      <alignment horizontal="center" vertical="center"/>
      <protection locked="0"/>
    </xf>
    <xf numFmtId="49" fontId="5" fillId="0" borderId="7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" fontId="4" fillId="0" borderId="25" xfId="1" applyNumberFormat="1" applyFont="1" applyBorder="1" applyAlignment="1" applyProtection="1">
      <alignment vertical="center" wrapText="1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24" xfId="1" applyFont="1" applyBorder="1" applyAlignment="1" applyProtection="1">
      <alignment vertical="center" wrapText="1"/>
      <protection locked="0"/>
    </xf>
    <xf numFmtId="0" fontId="5" fillId="0" borderId="24" xfId="1" applyFont="1" applyBorder="1" applyAlignment="1" applyProtection="1">
      <alignment horizontal="center" vertical="center"/>
      <protection locked="0"/>
    </xf>
    <xf numFmtId="4" fontId="4" fillId="3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vertical="center" wrapText="1"/>
      <protection locked="0"/>
    </xf>
    <xf numFmtId="4" fontId="4" fillId="0" borderId="35" xfId="1" applyNumberFormat="1" applyFont="1" applyBorder="1" applyAlignment="1" applyProtection="1">
      <alignment vertical="center" wrapText="1"/>
      <protection locked="0"/>
    </xf>
    <xf numFmtId="0" fontId="4" fillId="0" borderId="17" xfId="1" applyFont="1" applyBorder="1" applyAlignment="1" applyProtection="1">
      <alignment vertical="center"/>
      <protection locked="0"/>
    </xf>
    <xf numFmtId="4" fontId="4" fillId="0" borderId="17" xfId="1" applyNumberFormat="1" applyFont="1" applyBorder="1" applyAlignment="1" applyProtection="1">
      <alignment vertical="center"/>
      <protection locked="0"/>
    </xf>
    <xf numFmtId="9" fontId="4" fillId="0" borderId="17" xfId="3" applyFont="1" applyFill="1" applyBorder="1" applyAlignment="1" applyProtection="1">
      <alignment vertical="center"/>
      <protection locked="0"/>
    </xf>
    <xf numFmtId="0" fontId="4" fillId="0" borderId="26" xfId="1" applyFont="1" applyBorder="1" applyAlignment="1" applyProtection="1">
      <alignment vertical="center"/>
      <protection locked="0"/>
    </xf>
    <xf numFmtId="6" fontId="5" fillId="2" borderId="29" xfId="1" applyNumberFormat="1" applyFont="1" applyFill="1" applyBorder="1" applyAlignment="1" applyProtection="1">
      <alignment horizontal="center" vertical="center"/>
      <protection locked="0"/>
    </xf>
    <xf numFmtId="4" fontId="5" fillId="0" borderId="37" xfId="1" applyNumberFormat="1" applyFont="1" applyBorder="1" applyAlignment="1" applyProtection="1">
      <alignment horizontal="center" vertical="center"/>
      <protection hidden="1"/>
    </xf>
    <xf numFmtId="9" fontId="5" fillId="0" borderId="37" xfId="3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9" fontId="5" fillId="0" borderId="1" xfId="3" applyFont="1" applyFill="1" applyBorder="1" applyAlignment="1" applyProtection="1">
      <alignment horizontal="center" vertical="center"/>
      <protection hidden="1"/>
    </xf>
    <xf numFmtId="4" fontId="5" fillId="0" borderId="5" xfId="1" applyNumberFormat="1" applyFont="1" applyBorder="1" applyAlignment="1" applyProtection="1">
      <alignment horizontal="center" vertical="center"/>
      <protection hidden="1"/>
    </xf>
    <xf numFmtId="9" fontId="5" fillId="0" borderId="5" xfId="3" applyFont="1" applyFill="1" applyBorder="1" applyAlignment="1" applyProtection="1">
      <alignment horizontal="center" vertical="center"/>
      <protection hidden="1"/>
    </xf>
    <xf numFmtId="4" fontId="5" fillId="0" borderId="28" xfId="1" applyNumberFormat="1" applyFont="1" applyBorder="1" applyAlignment="1" applyProtection="1">
      <alignment horizontal="center" vertical="center"/>
      <protection hidden="1"/>
    </xf>
    <xf numFmtId="9" fontId="5" fillId="0" borderId="28" xfId="3" applyFont="1" applyFill="1" applyBorder="1" applyAlignment="1" applyProtection="1">
      <alignment horizontal="center" vertical="center"/>
      <protection hidden="1"/>
    </xf>
    <xf numFmtId="4" fontId="5" fillId="0" borderId="16" xfId="1" applyNumberFormat="1" applyFont="1" applyBorder="1" applyAlignment="1" applyProtection="1">
      <alignment horizontal="center" vertical="center"/>
      <protection hidden="1"/>
    </xf>
    <xf numFmtId="9" fontId="5" fillId="0" borderId="16" xfId="3" applyFont="1" applyFill="1" applyBorder="1" applyAlignment="1" applyProtection="1">
      <alignment horizontal="center" vertical="center"/>
      <protection hidden="1"/>
    </xf>
    <xf numFmtId="4" fontId="5" fillId="0" borderId="3" xfId="1" applyNumberFormat="1" applyFont="1" applyBorder="1" applyAlignment="1" applyProtection="1">
      <alignment horizontal="center" vertical="center"/>
      <protection hidden="1"/>
    </xf>
    <xf numFmtId="9" fontId="5" fillId="0" borderId="3" xfId="3" applyFont="1" applyFill="1" applyBorder="1" applyAlignment="1" applyProtection="1">
      <alignment horizontal="center" vertical="center"/>
      <protection hidden="1"/>
    </xf>
    <xf numFmtId="4" fontId="4" fillId="0" borderId="13" xfId="1" applyNumberFormat="1" applyFont="1" applyBorder="1" applyAlignment="1" applyProtection="1">
      <alignment horizontal="center" vertical="center" wrapText="1"/>
      <protection hidden="1"/>
    </xf>
    <xf numFmtId="9" fontId="4" fillId="0" borderId="13" xfId="3" applyFont="1" applyFill="1" applyBorder="1" applyAlignment="1" applyProtection="1">
      <alignment horizontal="center" vertical="center" wrapText="1"/>
      <protection hidden="1"/>
    </xf>
    <xf numFmtId="9" fontId="5" fillId="0" borderId="49" xfId="3" applyFont="1" applyFill="1" applyBorder="1" applyAlignment="1" applyProtection="1">
      <alignment horizontal="center" vertical="center"/>
      <protection hidden="1"/>
    </xf>
    <xf numFmtId="4" fontId="5" fillId="0" borderId="49" xfId="1" applyNumberFormat="1" applyFont="1" applyBorder="1" applyAlignment="1" applyProtection="1">
      <alignment horizontal="center" vertical="center"/>
      <protection hidden="1"/>
    </xf>
    <xf numFmtId="3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4" fontId="4" fillId="0" borderId="3" xfId="1" applyNumberFormat="1" applyFont="1" applyBorder="1" applyAlignment="1" applyProtection="1">
      <alignment horizontal="center" vertical="center"/>
      <protection hidden="1"/>
    </xf>
    <xf numFmtId="9" fontId="4" fillId="0" borderId="3" xfId="3" applyFont="1" applyFill="1" applyBorder="1" applyAlignment="1" applyProtection="1">
      <alignment horizontal="center" vertical="center"/>
      <protection hidden="1"/>
    </xf>
    <xf numFmtId="6" fontId="4" fillId="2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4" fontId="5" fillId="0" borderId="9" xfId="1" applyNumberFormat="1" applyFont="1" applyBorder="1" applyAlignment="1" applyProtection="1">
      <alignment horizontal="center" vertical="center" wrapText="1"/>
      <protection locked="0"/>
    </xf>
    <xf numFmtId="14" fontId="5" fillId="0" borderId="9" xfId="1" applyNumberFormat="1" applyFont="1" applyBorder="1" applyAlignment="1" applyProtection="1">
      <alignment horizontal="center" vertical="center"/>
      <protection locked="0"/>
    </xf>
    <xf numFmtId="14" fontId="5" fillId="0" borderId="27" xfId="1" applyNumberFormat="1" applyFont="1" applyBorder="1" applyAlignment="1" applyProtection="1">
      <alignment horizontal="center" vertical="center"/>
      <protection locked="0"/>
    </xf>
    <xf numFmtId="49" fontId="5" fillId="0" borderId="36" xfId="1" applyNumberFormat="1" applyFont="1" applyBorder="1" applyAlignment="1" applyProtection="1">
      <alignment horizontal="center" vertical="center"/>
      <protection locked="0"/>
    </xf>
    <xf numFmtId="14" fontId="5" fillId="0" borderId="39" xfId="1" applyNumberFormat="1" applyFont="1" applyBorder="1" applyAlignment="1" applyProtection="1">
      <alignment horizontal="center" vertical="center"/>
      <protection locked="0"/>
    </xf>
    <xf numFmtId="14" fontId="4" fillId="0" borderId="47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51" xfId="1" applyFont="1" applyFill="1" applyBorder="1" applyAlignment="1" applyProtection="1">
      <alignment horizontal="center" vertical="center"/>
      <protection locked="0"/>
    </xf>
    <xf numFmtId="0" fontId="5" fillId="2" borderId="52" xfId="1" applyFont="1" applyFill="1" applyBorder="1" applyAlignment="1" applyProtection="1">
      <alignment horizontal="center"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" fontId="5" fillId="0" borderId="10" xfId="1" applyNumberFormat="1" applyFont="1" applyBorder="1" applyAlignment="1" applyProtection="1">
      <alignment horizontal="center" vertical="center"/>
      <protection locked="0"/>
    </xf>
    <xf numFmtId="49" fontId="5" fillId="0" borderId="39" xfId="1" applyNumberFormat="1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 applyProtection="1">
      <alignment horizontal="center" vertical="center"/>
      <protection locked="0"/>
    </xf>
    <xf numFmtId="49" fontId="5" fillId="0" borderId="36" xfId="1" applyNumberFormat="1" applyFont="1" applyBorder="1" applyAlignment="1" applyProtection="1">
      <alignment horizontal="center" vertical="center"/>
      <protection locked="0"/>
    </xf>
    <xf numFmtId="49" fontId="5" fillId="0" borderId="18" xfId="1" applyNumberFormat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 applyProtection="1">
      <alignment horizontal="center" vertical="center" wrapText="1"/>
      <protection locked="0"/>
    </xf>
    <xf numFmtId="0" fontId="4" fillId="0" borderId="3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4" fillId="0" borderId="7" xfId="1" applyFont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10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49" fontId="5" fillId="0" borderId="15" xfId="1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14" fontId="5" fillId="0" borderId="9" xfId="1" applyNumberFormat="1" applyFont="1" applyBorder="1" applyAlignment="1" applyProtection="1">
      <alignment horizontal="center" vertical="center"/>
      <protection locked="0"/>
    </xf>
    <xf numFmtId="14" fontId="5" fillId="0" borderId="14" xfId="1" applyNumberFormat="1" applyFont="1" applyBorder="1" applyAlignment="1" applyProtection="1">
      <alignment horizontal="center" vertical="center"/>
      <protection locked="0"/>
    </xf>
    <xf numFmtId="14" fontId="5" fillId="0" borderId="15" xfId="1" applyNumberFormat="1" applyFont="1" applyBorder="1" applyAlignment="1" applyProtection="1">
      <alignment horizontal="center" vertical="center"/>
      <protection locked="0"/>
    </xf>
    <xf numFmtId="14" fontId="5" fillId="0" borderId="19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5" xfId="1" applyFont="1" applyFill="1" applyBorder="1" applyAlignment="1" applyProtection="1">
      <alignment horizontal="center" vertical="center"/>
      <protection locked="0"/>
    </xf>
    <xf numFmtId="4" fontId="5" fillId="3" borderId="37" xfId="1" applyNumberFormat="1" applyFont="1" applyFill="1" applyBorder="1" applyAlignment="1" applyProtection="1">
      <alignment horizontal="center" vertical="center"/>
      <protection locked="0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Procenta" xfId="3" builtinId="5"/>
  </cellStyles>
  <dxfs count="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R70"/>
  <sheetViews>
    <sheetView zoomScaleNormal="100" workbookViewId="0">
      <selection sqref="A1:XFD1048576"/>
    </sheetView>
  </sheetViews>
  <sheetFormatPr defaultColWidth="9.140625" defaultRowHeight="21" customHeight="1" x14ac:dyDescent="0.2"/>
  <cols>
    <col min="1" max="1" width="10.7109375" style="1" customWidth="1"/>
    <col min="2" max="2" width="45.5703125" style="1" customWidth="1"/>
    <col min="3" max="3" width="9.5703125" style="1" customWidth="1"/>
    <col min="4" max="4" width="10.42578125" style="1" customWidth="1"/>
    <col min="5" max="5" width="18.5703125" style="22" customWidth="1"/>
    <col min="6" max="6" width="18" style="22" customWidth="1"/>
    <col min="7" max="7" width="6.85546875" style="29" hidden="1" customWidth="1"/>
    <col min="8" max="8" width="18" style="22" customWidth="1"/>
    <col min="9" max="9" width="19.85546875" style="1" customWidth="1"/>
    <col min="10" max="10" width="32.28515625" style="1" customWidth="1"/>
    <col min="11" max="16384" width="9.140625" style="1"/>
  </cols>
  <sheetData>
    <row r="1" spans="1:11" s="4" customFormat="1" ht="42" customHeight="1" thickBot="1" x14ac:dyDescent="0.3">
      <c r="A1" s="34" t="s">
        <v>109</v>
      </c>
      <c r="B1" s="34"/>
      <c r="C1" s="35"/>
      <c r="D1" s="34"/>
      <c r="E1" s="36"/>
      <c r="F1" s="36"/>
      <c r="G1" s="37"/>
      <c r="H1" s="36"/>
      <c r="I1" s="34"/>
      <c r="J1" s="38" t="s">
        <v>0</v>
      </c>
    </row>
    <row r="2" spans="1:11" ht="42" customHeight="1" thickBot="1" x14ac:dyDescent="0.25">
      <c r="A2" s="39"/>
      <c r="B2" s="40" t="s">
        <v>1</v>
      </c>
      <c r="C2" s="41" t="s">
        <v>2</v>
      </c>
      <c r="D2" s="41" t="s">
        <v>3</v>
      </c>
      <c r="E2" s="42" t="s">
        <v>4</v>
      </c>
      <c r="F2" s="42" t="s">
        <v>108</v>
      </c>
      <c r="G2" s="43" t="s">
        <v>121</v>
      </c>
      <c r="H2" s="44" t="s">
        <v>105</v>
      </c>
      <c r="I2" s="45" t="s">
        <v>5</v>
      </c>
      <c r="J2" s="46" t="s">
        <v>120</v>
      </c>
    </row>
    <row r="3" spans="1:11" ht="31.15" customHeight="1" thickBot="1" x14ac:dyDescent="0.25">
      <c r="A3" s="47" t="s">
        <v>6</v>
      </c>
      <c r="B3" s="48" t="s">
        <v>7</v>
      </c>
      <c r="C3" s="49"/>
      <c r="D3" s="49"/>
      <c r="E3" s="50"/>
      <c r="F3" s="50"/>
      <c r="G3" s="51"/>
      <c r="H3" s="50"/>
      <c r="I3" s="52"/>
      <c r="J3" s="53" t="s">
        <v>8</v>
      </c>
    </row>
    <row r="4" spans="1:11" ht="31.15" customHeight="1" x14ac:dyDescent="0.2">
      <c r="A4" s="143" t="s">
        <v>9</v>
      </c>
      <c r="B4" s="54" t="s">
        <v>10</v>
      </c>
      <c r="C4" s="55" t="s">
        <v>11</v>
      </c>
      <c r="D4" s="56" t="s">
        <v>122</v>
      </c>
      <c r="E4" s="57"/>
      <c r="F4" s="102" t="str">
        <f>IF(AND(D4&gt;0,E4&gt;0),E4*D4,"nevyplňovat")</f>
        <v>nevyplňovat</v>
      </c>
      <c r="G4" s="103">
        <v>0.21</v>
      </c>
      <c r="H4" s="102" t="str">
        <f>IF(ISNUMBER(F4),F4*(1+G4),"nevyplňovat")</f>
        <v>nevyplňovat</v>
      </c>
      <c r="I4" s="141" t="s">
        <v>12</v>
      </c>
      <c r="J4" s="58"/>
    </row>
    <row r="5" spans="1:11" ht="31.15" customHeight="1" x14ac:dyDescent="0.2">
      <c r="A5" s="144"/>
      <c r="B5" s="59" t="s">
        <v>13</v>
      </c>
      <c r="C5" s="60" t="s">
        <v>14</v>
      </c>
      <c r="D5" s="61" t="s">
        <v>15</v>
      </c>
      <c r="E5" s="62"/>
      <c r="F5" s="104" t="str">
        <f t="shared" ref="F5:F13" si="0">IF(AND(D5&gt;0,E5&gt;0),E5*D5,"nevyplňovat")</f>
        <v>nevyplňovat</v>
      </c>
      <c r="G5" s="105">
        <v>0.21</v>
      </c>
      <c r="H5" s="104" t="str">
        <f t="shared" ref="H5:H13" si="1">IF(ISNUMBER(F5),F5*(1+G5),"nevyplňovat")</f>
        <v>nevyplňovat</v>
      </c>
      <c r="I5" s="142"/>
      <c r="J5" s="58"/>
    </row>
    <row r="6" spans="1:11" ht="34.9" customHeight="1" x14ac:dyDescent="0.2">
      <c r="A6" s="152" t="s">
        <v>16</v>
      </c>
      <c r="B6" s="59" t="s">
        <v>17</v>
      </c>
      <c r="C6" s="60" t="s">
        <v>18</v>
      </c>
      <c r="D6" s="60" t="s">
        <v>19</v>
      </c>
      <c r="E6" s="63"/>
      <c r="F6" s="104" t="str">
        <f t="shared" si="0"/>
        <v>nevyplňovat</v>
      </c>
      <c r="G6" s="105">
        <v>0.21</v>
      </c>
      <c r="H6" s="104" t="str">
        <f t="shared" si="1"/>
        <v>nevyplňovat</v>
      </c>
      <c r="I6" s="158" t="s">
        <v>12</v>
      </c>
      <c r="J6" s="58"/>
    </row>
    <row r="7" spans="1:11" ht="36" customHeight="1" x14ac:dyDescent="0.2">
      <c r="A7" s="153"/>
      <c r="B7" s="59" t="s">
        <v>20</v>
      </c>
      <c r="C7" s="60" t="s">
        <v>18</v>
      </c>
      <c r="D7" s="64" t="s">
        <v>21</v>
      </c>
      <c r="E7" s="63"/>
      <c r="F7" s="104" t="str">
        <f t="shared" si="0"/>
        <v>nevyplňovat</v>
      </c>
      <c r="G7" s="105">
        <v>0.21</v>
      </c>
      <c r="H7" s="104" t="str">
        <f t="shared" si="1"/>
        <v>nevyplňovat</v>
      </c>
      <c r="I7" s="159"/>
      <c r="J7" s="58"/>
    </row>
    <row r="8" spans="1:11" ht="31.15" customHeight="1" x14ac:dyDescent="0.2">
      <c r="A8" s="10" t="s">
        <v>99</v>
      </c>
      <c r="B8" s="59" t="s">
        <v>22</v>
      </c>
      <c r="C8" s="60" t="s">
        <v>18</v>
      </c>
      <c r="D8" s="60" t="s">
        <v>23</v>
      </c>
      <c r="E8" s="65"/>
      <c r="F8" s="104" t="str">
        <f t="shared" si="0"/>
        <v>nevyplňovat</v>
      </c>
      <c r="G8" s="105">
        <v>0.21</v>
      </c>
      <c r="H8" s="104" t="str">
        <f t="shared" si="1"/>
        <v>nevyplňovat</v>
      </c>
      <c r="I8" s="33" t="s">
        <v>12</v>
      </c>
      <c r="J8" s="58"/>
    </row>
    <row r="9" spans="1:11" ht="52.15" customHeight="1" x14ac:dyDescent="0.2">
      <c r="A9" s="10" t="s">
        <v>24</v>
      </c>
      <c r="B9" s="66" t="s">
        <v>25</v>
      </c>
      <c r="C9" s="67" t="s">
        <v>26</v>
      </c>
      <c r="D9" s="64" t="s">
        <v>27</v>
      </c>
      <c r="E9" s="62"/>
      <c r="F9" s="106" t="str">
        <f t="shared" si="0"/>
        <v>nevyplňovat</v>
      </c>
      <c r="G9" s="107">
        <v>0.21</v>
      </c>
      <c r="H9" s="106" t="str">
        <f t="shared" si="1"/>
        <v>nevyplňovat</v>
      </c>
      <c r="I9" s="33" t="s">
        <v>12</v>
      </c>
      <c r="J9" s="58"/>
    </row>
    <row r="10" spans="1:11" ht="35.450000000000003" customHeight="1" x14ac:dyDescent="0.2">
      <c r="A10" s="7" t="s">
        <v>28</v>
      </c>
      <c r="B10" s="59" t="s">
        <v>111</v>
      </c>
      <c r="C10" s="67" t="s">
        <v>26</v>
      </c>
      <c r="D10" s="64" t="s">
        <v>103</v>
      </c>
      <c r="E10" s="62"/>
      <c r="F10" s="106" t="str">
        <f t="shared" si="0"/>
        <v>nevyplňovat</v>
      </c>
      <c r="G10" s="107">
        <v>0.21</v>
      </c>
      <c r="H10" s="106" t="str">
        <f t="shared" si="1"/>
        <v>nevyplňovat</v>
      </c>
      <c r="I10" s="33" t="s">
        <v>12</v>
      </c>
      <c r="J10" s="58"/>
    </row>
    <row r="11" spans="1:11" ht="51" customHeight="1" x14ac:dyDescent="0.2">
      <c r="A11" s="10" t="s">
        <v>29</v>
      </c>
      <c r="B11" s="59" t="s">
        <v>30</v>
      </c>
      <c r="C11" s="67" t="s">
        <v>26</v>
      </c>
      <c r="D11" s="64" t="s">
        <v>31</v>
      </c>
      <c r="E11" s="68"/>
      <c r="F11" s="106" t="str">
        <f t="shared" si="0"/>
        <v>nevyplňovat</v>
      </c>
      <c r="G11" s="107">
        <v>0.21</v>
      </c>
      <c r="H11" s="106" t="str">
        <f t="shared" si="1"/>
        <v>nevyplňovat</v>
      </c>
      <c r="I11" s="33" t="s">
        <v>12</v>
      </c>
      <c r="J11" s="58"/>
    </row>
    <row r="12" spans="1:11" ht="31.15" customHeight="1" x14ac:dyDescent="0.2">
      <c r="A12" s="10" t="s">
        <v>32</v>
      </c>
      <c r="B12" s="69" t="s">
        <v>33</v>
      </c>
      <c r="C12" s="67" t="s">
        <v>18</v>
      </c>
      <c r="D12" s="64" t="s">
        <v>34</v>
      </c>
      <c r="E12" s="62"/>
      <c r="F12" s="106" t="str">
        <f t="shared" si="0"/>
        <v>nevyplňovat</v>
      </c>
      <c r="G12" s="107">
        <v>0.21</v>
      </c>
      <c r="H12" s="106" t="str">
        <f t="shared" si="1"/>
        <v>nevyplňovat</v>
      </c>
      <c r="I12" s="33" t="s">
        <v>12</v>
      </c>
      <c r="J12" s="58"/>
    </row>
    <row r="13" spans="1:11" ht="36.6" customHeight="1" thickBot="1" x14ac:dyDescent="0.25">
      <c r="A13" s="70" t="s">
        <v>35</v>
      </c>
      <c r="B13" s="71" t="s">
        <v>36</v>
      </c>
      <c r="C13" s="72" t="s">
        <v>18</v>
      </c>
      <c r="D13" s="72" t="s">
        <v>34</v>
      </c>
      <c r="E13" s="63"/>
      <c r="F13" s="108" t="str">
        <f t="shared" si="0"/>
        <v>nevyplňovat</v>
      </c>
      <c r="G13" s="109">
        <v>0.21</v>
      </c>
      <c r="H13" s="108" t="str">
        <f t="shared" si="1"/>
        <v>nevyplňovat</v>
      </c>
      <c r="I13" s="8" t="s">
        <v>12</v>
      </c>
      <c r="J13" s="53"/>
      <c r="K13" s="2"/>
    </row>
    <row r="14" spans="1:11" ht="42" customHeight="1" thickBot="1" x14ac:dyDescent="0.25">
      <c r="A14" s="134" t="s">
        <v>110</v>
      </c>
      <c r="B14" s="135"/>
      <c r="C14" s="73"/>
      <c r="D14" s="73"/>
      <c r="E14" s="74"/>
      <c r="F14" s="74">
        <f>SUM(F4:F13)</f>
        <v>0</v>
      </c>
      <c r="G14" s="75"/>
      <c r="H14" s="74">
        <f>SUM(H4:H13)</f>
        <v>0</v>
      </c>
      <c r="I14" s="9" t="s">
        <v>37</v>
      </c>
      <c r="J14" s="53"/>
      <c r="K14" s="2"/>
    </row>
    <row r="15" spans="1:11" ht="31.15" customHeight="1" x14ac:dyDescent="0.2">
      <c r="A15" s="76" t="s">
        <v>38</v>
      </c>
      <c r="B15" s="77" t="s">
        <v>39</v>
      </c>
      <c r="C15" s="78"/>
      <c r="D15" s="78"/>
      <c r="E15" s="79"/>
      <c r="F15" s="79"/>
      <c r="G15" s="80"/>
      <c r="H15" s="79"/>
      <c r="I15" s="81"/>
      <c r="J15" s="58"/>
    </row>
    <row r="16" spans="1:11" ht="31.15" customHeight="1" x14ac:dyDescent="0.2">
      <c r="A16" s="82" t="s">
        <v>40</v>
      </c>
      <c r="B16" s="83" t="s">
        <v>41</v>
      </c>
      <c r="C16" s="84" t="s">
        <v>18</v>
      </c>
      <c r="D16" s="84" t="s">
        <v>42</v>
      </c>
      <c r="E16" s="85"/>
      <c r="F16" s="110" t="str">
        <f>IF(AND(D16&gt;0,E16&gt;0),E16*D16,"nevyplňovat")</f>
        <v>nevyplňovat</v>
      </c>
      <c r="G16" s="111">
        <v>0.21</v>
      </c>
      <c r="H16" s="110" t="str">
        <f>IF(ISNUMBER(F16),F16*(1+G16),"nevyplňovat")</f>
        <v>nevyplňovat</v>
      </c>
      <c r="I16" s="156" t="s">
        <v>43</v>
      </c>
      <c r="J16" s="58"/>
    </row>
    <row r="17" spans="1:18" ht="58.9" customHeight="1" x14ac:dyDescent="0.2">
      <c r="A17" s="5" t="s">
        <v>44</v>
      </c>
      <c r="B17" s="66" t="s">
        <v>45</v>
      </c>
      <c r="C17" s="60" t="s">
        <v>18</v>
      </c>
      <c r="D17" s="60" t="s">
        <v>46</v>
      </c>
      <c r="E17" s="86"/>
      <c r="F17" s="112" t="str">
        <f t="shared" ref="F17:F20" si="2">IF(AND(D17&gt;0,E17&gt;0),E17*D17,"nevyplňovat")</f>
        <v>nevyplňovat</v>
      </c>
      <c r="G17" s="113">
        <v>0.21</v>
      </c>
      <c r="H17" s="112" t="str">
        <f t="shared" ref="H17:H20" si="3">IF(ISNUMBER(F17),F17*(1+G17),"nevyplňovat")</f>
        <v>nevyplňovat</v>
      </c>
      <c r="I17" s="157"/>
      <c r="J17" s="58"/>
    </row>
    <row r="18" spans="1:18" ht="49.9" customHeight="1" x14ac:dyDescent="0.2">
      <c r="A18" s="139" t="s">
        <v>47</v>
      </c>
      <c r="B18" s="59" t="s">
        <v>48</v>
      </c>
      <c r="C18" s="60" t="s">
        <v>49</v>
      </c>
      <c r="D18" s="60" t="s">
        <v>50</v>
      </c>
      <c r="E18" s="86"/>
      <c r="F18" s="112" t="str">
        <f t="shared" si="2"/>
        <v>nevyplňovat</v>
      </c>
      <c r="G18" s="113">
        <v>0.21</v>
      </c>
      <c r="H18" s="112" t="str">
        <f t="shared" si="3"/>
        <v>nevyplňovat</v>
      </c>
      <c r="I18" s="157"/>
      <c r="J18" s="58"/>
    </row>
    <row r="19" spans="1:18" ht="48.6" customHeight="1" x14ac:dyDescent="0.2">
      <c r="A19" s="140"/>
      <c r="B19" s="59" t="s">
        <v>51</v>
      </c>
      <c r="C19" s="60" t="s">
        <v>49</v>
      </c>
      <c r="D19" s="60" t="s">
        <v>52</v>
      </c>
      <c r="E19" s="86"/>
      <c r="F19" s="112" t="str">
        <f t="shared" si="2"/>
        <v>nevyplňovat</v>
      </c>
      <c r="G19" s="113">
        <v>0.21</v>
      </c>
      <c r="H19" s="112" t="str">
        <f t="shared" si="3"/>
        <v>nevyplňovat</v>
      </c>
      <c r="I19" s="157"/>
      <c r="J19" s="58"/>
    </row>
    <row r="20" spans="1:18" ht="49.9" customHeight="1" x14ac:dyDescent="0.2">
      <c r="A20" s="87" t="s">
        <v>53</v>
      </c>
      <c r="B20" s="59" t="s">
        <v>54</v>
      </c>
      <c r="C20" s="60" t="s">
        <v>55</v>
      </c>
      <c r="D20" s="60" t="s">
        <v>56</v>
      </c>
      <c r="E20" s="86"/>
      <c r="F20" s="112" t="str">
        <f t="shared" si="2"/>
        <v>nevyplňovat</v>
      </c>
      <c r="G20" s="113">
        <v>0.21</v>
      </c>
      <c r="H20" s="112" t="str">
        <f t="shared" si="3"/>
        <v>nevyplňovat</v>
      </c>
      <c r="I20" s="157"/>
      <c r="J20" s="58"/>
    </row>
    <row r="21" spans="1:18" ht="42" customHeight="1" x14ac:dyDescent="0.2">
      <c r="A21" s="88" t="s">
        <v>57</v>
      </c>
      <c r="B21" s="66" t="s">
        <v>58</v>
      </c>
      <c r="C21" s="136"/>
      <c r="D21" s="137"/>
      <c r="E21" s="137"/>
      <c r="F21" s="137"/>
      <c r="G21" s="137"/>
      <c r="H21" s="137"/>
      <c r="I21" s="138"/>
      <c r="J21" s="53"/>
    </row>
    <row r="22" spans="1:18" ht="42" customHeight="1" x14ac:dyDescent="0.2">
      <c r="A22" s="88" t="s">
        <v>92</v>
      </c>
      <c r="B22" s="66" t="s">
        <v>86</v>
      </c>
      <c r="C22" s="64" t="s">
        <v>18</v>
      </c>
      <c r="D22" s="64">
        <v>1</v>
      </c>
      <c r="E22" s="86"/>
      <c r="F22" s="112" t="str">
        <f>IF(AND(D22&gt;0,E22&gt;0),E22*D22,"nevyplňovat")</f>
        <v>nevyplňovat</v>
      </c>
      <c r="G22" s="113">
        <v>0.21</v>
      </c>
      <c r="H22" s="112" t="str">
        <f t="shared" ref="H22" si="4">IF(ISNUMBER(F22),F22*(1+G22),"nevyplňovat")</f>
        <v>nevyplňovat</v>
      </c>
      <c r="I22" s="13" t="s">
        <v>98</v>
      </c>
      <c r="J22" s="53"/>
    </row>
    <row r="23" spans="1:18" ht="42" customHeight="1" x14ac:dyDescent="0.2">
      <c r="A23" s="88" t="s">
        <v>93</v>
      </c>
      <c r="B23" s="66" t="s">
        <v>87</v>
      </c>
      <c r="C23" s="64" t="s">
        <v>18</v>
      </c>
      <c r="D23" s="64">
        <v>1</v>
      </c>
      <c r="E23" s="86"/>
      <c r="F23" s="112" t="str">
        <f t="shared" ref="F23:F27" si="5">IF(AND(D23&gt;0,E23&gt;0),E23*D23,"nevyplňovat")</f>
        <v>nevyplňovat</v>
      </c>
      <c r="G23" s="113">
        <v>0.21</v>
      </c>
      <c r="H23" s="112" t="str">
        <f t="shared" ref="H23:H27" si="6">IF(ISNUMBER(F23),F23*(1+G23),"nevyplňovat")</f>
        <v>nevyplňovat</v>
      </c>
      <c r="I23" s="13" t="s">
        <v>98</v>
      </c>
      <c r="J23" s="53"/>
    </row>
    <row r="24" spans="1:18" ht="42" customHeight="1" x14ac:dyDescent="0.2">
      <c r="A24" s="88" t="s">
        <v>94</v>
      </c>
      <c r="B24" s="66" t="s">
        <v>88</v>
      </c>
      <c r="C24" s="64" t="s">
        <v>18</v>
      </c>
      <c r="D24" s="64">
        <v>1</v>
      </c>
      <c r="E24" s="86"/>
      <c r="F24" s="112" t="str">
        <f t="shared" si="5"/>
        <v>nevyplňovat</v>
      </c>
      <c r="G24" s="113">
        <v>0.21</v>
      </c>
      <c r="H24" s="112" t="str">
        <f t="shared" si="6"/>
        <v>nevyplňovat</v>
      </c>
      <c r="I24" s="13" t="s">
        <v>98</v>
      </c>
      <c r="J24" s="53"/>
    </row>
    <row r="25" spans="1:18" ht="36.6" customHeight="1" x14ac:dyDescent="0.2">
      <c r="A25" s="88" t="s">
        <v>59</v>
      </c>
      <c r="B25" s="59" t="s">
        <v>60</v>
      </c>
      <c r="C25" s="60" t="s">
        <v>18</v>
      </c>
      <c r="D25" s="60" t="s">
        <v>42</v>
      </c>
      <c r="E25" s="86"/>
      <c r="F25" s="112" t="str">
        <f t="shared" si="5"/>
        <v>nevyplňovat</v>
      </c>
      <c r="G25" s="113">
        <v>0.21</v>
      </c>
      <c r="H25" s="112" t="str">
        <f t="shared" si="6"/>
        <v>nevyplňovat</v>
      </c>
      <c r="I25" s="13" t="s">
        <v>37</v>
      </c>
      <c r="J25" s="58"/>
    </row>
    <row r="26" spans="1:18" ht="31.15" customHeight="1" x14ac:dyDescent="0.2">
      <c r="A26" s="10" t="s">
        <v>61</v>
      </c>
      <c r="B26" s="66" t="s">
        <v>62</v>
      </c>
      <c r="C26" s="60" t="s">
        <v>55</v>
      </c>
      <c r="D26" s="60">
        <v>2</v>
      </c>
      <c r="E26" s="86"/>
      <c r="F26" s="112" t="str">
        <f t="shared" si="5"/>
        <v>nevyplňovat</v>
      </c>
      <c r="G26" s="113">
        <v>0.21</v>
      </c>
      <c r="H26" s="112" t="str">
        <f t="shared" si="6"/>
        <v>nevyplňovat</v>
      </c>
      <c r="I26" s="13" t="s">
        <v>63</v>
      </c>
      <c r="J26" s="58"/>
    </row>
    <row r="27" spans="1:18" ht="38.450000000000003" customHeight="1" x14ac:dyDescent="0.2">
      <c r="A27" s="10" t="s">
        <v>64</v>
      </c>
      <c r="B27" s="66" t="s">
        <v>65</v>
      </c>
      <c r="C27" s="60" t="s">
        <v>49</v>
      </c>
      <c r="D27" s="89" t="s">
        <v>101</v>
      </c>
      <c r="E27" s="86"/>
      <c r="F27" s="112" t="str">
        <f t="shared" si="5"/>
        <v>nevyplňovat</v>
      </c>
      <c r="G27" s="113">
        <v>0.21</v>
      </c>
      <c r="H27" s="112" t="str">
        <f t="shared" si="6"/>
        <v>nevyplňovat</v>
      </c>
      <c r="I27" s="13" t="s">
        <v>66</v>
      </c>
      <c r="J27" s="58"/>
    </row>
    <row r="28" spans="1:18" ht="38.450000000000003" customHeight="1" x14ac:dyDescent="0.2">
      <c r="A28" s="10" t="s">
        <v>67</v>
      </c>
      <c r="B28" s="66" t="s">
        <v>68</v>
      </c>
      <c r="C28" s="136"/>
      <c r="D28" s="137"/>
      <c r="E28" s="137"/>
      <c r="F28" s="137"/>
      <c r="G28" s="137"/>
      <c r="H28" s="137"/>
      <c r="I28" s="138"/>
      <c r="J28" s="58"/>
    </row>
    <row r="29" spans="1:18" ht="38.450000000000003" customHeight="1" x14ac:dyDescent="0.2">
      <c r="A29" s="10" t="s">
        <v>89</v>
      </c>
      <c r="B29" s="66" t="s">
        <v>95</v>
      </c>
      <c r="C29" s="64" t="s">
        <v>18</v>
      </c>
      <c r="D29" s="64">
        <v>1</v>
      </c>
      <c r="E29" s="86"/>
      <c r="F29" s="112" t="str">
        <f>IF(AND(D29&gt;0,E29&gt;0),E29*D29,"nevyplňovat")</f>
        <v>nevyplňovat</v>
      </c>
      <c r="G29" s="113">
        <v>0.21</v>
      </c>
      <c r="H29" s="112" t="str">
        <f t="shared" ref="H29:H31" si="7">IF(ISNUMBER(F29),F29*(1+G29),"nevyplňovat")</f>
        <v>nevyplňovat</v>
      </c>
      <c r="I29" s="13" t="s">
        <v>66</v>
      </c>
      <c r="J29" s="58"/>
    </row>
    <row r="30" spans="1:18" ht="38.450000000000003" customHeight="1" x14ac:dyDescent="0.2">
      <c r="A30" s="10" t="s">
        <v>90</v>
      </c>
      <c r="B30" s="66" t="s">
        <v>96</v>
      </c>
      <c r="C30" s="64" t="s">
        <v>18</v>
      </c>
      <c r="D30" s="64">
        <v>1</v>
      </c>
      <c r="E30" s="86"/>
      <c r="F30" s="112" t="str">
        <f t="shared" ref="F30:F31" si="8">IF(AND(D30&gt;0,E30&gt;0),E30*D30,"nevyplňovat")</f>
        <v>nevyplňovat</v>
      </c>
      <c r="G30" s="113">
        <v>0.21</v>
      </c>
      <c r="H30" s="112" t="str">
        <f t="shared" si="7"/>
        <v>nevyplňovat</v>
      </c>
      <c r="I30" s="13" t="s">
        <v>66</v>
      </c>
      <c r="J30" s="58"/>
    </row>
    <row r="31" spans="1:18" ht="37.9" customHeight="1" thickBot="1" x14ac:dyDescent="0.25">
      <c r="A31" s="70" t="s">
        <v>91</v>
      </c>
      <c r="B31" s="71" t="s">
        <v>97</v>
      </c>
      <c r="C31" s="72" t="s">
        <v>18</v>
      </c>
      <c r="D31" s="64">
        <v>1</v>
      </c>
      <c r="E31" s="86"/>
      <c r="F31" s="112" t="str">
        <f t="shared" si="8"/>
        <v>nevyplňovat</v>
      </c>
      <c r="G31" s="113">
        <v>0.21</v>
      </c>
      <c r="H31" s="112" t="str">
        <f t="shared" si="7"/>
        <v>nevyplňovat</v>
      </c>
      <c r="I31" s="13" t="s">
        <v>66</v>
      </c>
      <c r="J31" s="58"/>
    </row>
    <row r="32" spans="1:18" ht="42" customHeight="1" thickBot="1" x14ac:dyDescent="0.25">
      <c r="A32" s="134" t="s">
        <v>112</v>
      </c>
      <c r="B32" s="135"/>
      <c r="C32" s="73"/>
      <c r="D32" s="73"/>
      <c r="E32" s="90"/>
      <c r="F32" s="114">
        <f>SUM(F16:F31)</f>
        <v>0</v>
      </c>
      <c r="G32" s="115"/>
      <c r="H32" s="114">
        <f>SUM(H16:H31)</f>
        <v>0</v>
      </c>
      <c r="I32" s="18"/>
      <c r="J32" s="58"/>
      <c r="R32" s="118"/>
    </row>
    <row r="33" spans="1:11" ht="31.15" customHeight="1" thickBot="1" x14ac:dyDescent="0.25">
      <c r="A33" s="91"/>
      <c r="B33" s="92" t="s">
        <v>69</v>
      </c>
      <c r="C33" s="93" t="s">
        <v>18</v>
      </c>
      <c r="D33" s="93" t="s">
        <v>34</v>
      </c>
      <c r="E33" s="94"/>
      <c r="F33" s="112" t="str">
        <f>IF(AND(D33&gt;0,E33&gt;0),CEILING(E33,1)*D33,"nevyplňovat")</f>
        <v>nevyplňovat</v>
      </c>
      <c r="G33" s="116">
        <v>0.21</v>
      </c>
      <c r="H33" s="117" t="str">
        <f t="shared" ref="H33" si="9">IF(ISNUMBER(F33),F33*(1+G33),"nevyplňovat")</f>
        <v>nevyplňovat</v>
      </c>
      <c r="I33" s="32" t="s">
        <v>66</v>
      </c>
      <c r="J33" s="53"/>
      <c r="K33" s="2"/>
    </row>
    <row r="34" spans="1:11" ht="42" customHeight="1" thickBot="1" x14ac:dyDescent="0.25">
      <c r="A34" s="146" t="s">
        <v>113</v>
      </c>
      <c r="B34" s="147"/>
      <c r="C34" s="95"/>
      <c r="D34" s="95"/>
      <c r="E34" s="96"/>
      <c r="F34" s="114">
        <f>SUM(F33)</f>
        <v>0</v>
      </c>
      <c r="G34" s="115"/>
      <c r="H34" s="114">
        <f>SUM(H33)</f>
        <v>0</v>
      </c>
      <c r="I34" s="18"/>
      <c r="J34" s="58"/>
    </row>
    <row r="35" spans="1:11" ht="31.15" customHeight="1" x14ac:dyDescent="0.2">
      <c r="A35" s="154" t="s">
        <v>70</v>
      </c>
      <c r="B35" s="155"/>
      <c r="C35" s="97"/>
      <c r="D35" s="97"/>
      <c r="E35" s="98"/>
      <c r="F35" s="98"/>
      <c r="G35" s="99"/>
      <c r="H35" s="98"/>
      <c r="I35" s="100"/>
      <c r="J35" s="58"/>
    </row>
    <row r="36" spans="1:11" ht="31.15" customHeight="1" x14ac:dyDescent="0.2">
      <c r="A36" s="148" t="s">
        <v>114</v>
      </c>
      <c r="B36" s="149"/>
      <c r="C36" s="6"/>
      <c r="D36" s="6"/>
      <c r="E36" s="26"/>
      <c r="F36" s="112">
        <f>F14</f>
        <v>0</v>
      </c>
      <c r="G36" s="113"/>
      <c r="H36" s="112">
        <f>H14</f>
        <v>0</v>
      </c>
      <c r="I36" s="101"/>
      <c r="J36" s="58"/>
    </row>
    <row r="37" spans="1:11" ht="31.15" customHeight="1" x14ac:dyDescent="0.2">
      <c r="A37" s="148" t="s">
        <v>115</v>
      </c>
      <c r="B37" s="149"/>
      <c r="C37" s="6"/>
      <c r="D37" s="6"/>
      <c r="E37" s="26"/>
      <c r="F37" s="112">
        <f>F32</f>
        <v>0</v>
      </c>
      <c r="G37" s="113"/>
      <c r="H37" s="112">
        <f>H32</f>
        <v>0</v>
      </c>
      <c r="I37" s="101"/>
      <c r="J37" s="58"/>
    </row>
    <row r="38" spans="1:11" ht="31.15" customHeight="1" x14ac:dyDescent="0.2">
      <c r="A38" s="148" t="s">
        <v>116</v>
      </c>
      <c r="B38" s="149"/>
      <c r="C38" s="6"/>
      <c r="D38" s="6"/>
      <c r="E38" s="26"/>
      <c r="F38" s="112">
        <f>F34</f>
        <v>0</v>
      </c>
      <c r="G38" s="113"/>
      <c r="H38" s="112">
        <f>H34</f>
        <v>0</v>
      </c>
      <c r="I38" s="101"/>
      <c r="J38" s="58"/>
    </row>
    <row r="39" spans="1:11" s="4" customFormat="1" ht="31.15" customHeight="1" thickBot="1" x14ac:dyDescent="0.3">
      <c r="A39" s="150" t="s">
        <v>117</v>
      </c>
      <c r="B39" s="151"/>
      <c r="C39" s="16"/>
      <c r="D39" s="16"/>
      <c r="E39" s="27"/>
      <c r="F39" s="121">
        <f>SUM(F36:F38)</f>
        <v>0</v>
      </c>
      <c r="G39" s="122"/>
      <c r="H39" s="121">
        <f>SUM(H36:H38)</f>
        <v>0</v>
      </c>
      <c r="I39" s="123"/>
      <c r="J39" s="124"/>
    </row>
    <row r="40" spans="1:11" ht="21" customHeight="1" x14ac:dyDescent="0.2">
      <c r="A40" s="145"/>
      <c r="B40" s="145"/>
      <c r="C40" s="145"/>
      <c r="D40" s="145"/>
      <c r="E40" s="145"/>
      <c r="F40" s="145"/>
      <c r="G40" s="145"/>
      <c r="H40" s="145"/>
      <c r="I40" s="145"/>
    </row>
    <row r="41" spans="1:11" s="12" customFormat="1" ht="64.150000000000006" customHeight="1" x14ac:dyDescent="0.25">
      <c r="A41" s="132" t="s">
        <v>71</v>
      </c>
      <c r="B41" s="132"/>
      <c r="C41" s="132"/>
      <c r="D41" s="132"/>
      <c r="E41" s="132"/>
      <c r="F41" s="132"/>
      <c r="G41" s="132"/>
      <c r="H41" s="132"/>
      <c r="I41" s="132"/>
    </row>
    <row r="42" spans="1:11" s="12" customFormat="1" ht="31.15" customHeight="1" x14ac:dyDescent="0.25">
      <c r="A42" s="132" t="s">
        <v>72</v>
      </c>
      <c r="B42" s="132"/>
      <c r="C42" s="132"/>
      <c r="D42" s="132"/>
      <c r="E42" s="132"/>
      <c r="F42" s="132"/>
      <c r="G42" s="132"/>
      <c r="H42" s="132"/>
      <c r="I42" s="132"/>
    </row>
    <row r="43" spans="1:11" s="12" customFormat="1" ht="33" customHeight="1" x14ac:dyDescent="0.25">
      <c r="A43" s="132" t="s">
        <v>73</v>
      </c>
      <c r="B43" s="132"/>
      <c r="C43" s="132"/>
      <c r="D43" s="132"/>
      <c r="E43" s="132"/>
      <c r="F43" s="132"/>
      <c r="G43" s="132"/>
      <c r="H43" s="132"/>
      <c r="I43" s="132"/>
    </row>
    <row r="44" spans="1:11" s="12" customFormat="1" ht="46.15" customHeight="1" x14ac:dyDescent="0.25">
      <c r="A44" s="132" t="s">
        <v>74</v>
      </c>
      <c r="B44" s="132"/>
      <c r="C44" s="132"/>
      <c r="D44" s="132"/>
      <c r="E44" s="132"/>
      <c r="F44" s="132"/>
      <c r="G44" s="132"/>
      <c r="H44" s="132"/>
      <c r="I44" s="132"/>
    </row>
    <row r="45" spans="1:11" s="12" customFormat="1" ht="31.15" customHeight="1" x14ac:dyDescent="0.25">
      <c r="A45" s="133" t="s">
        <v>75</v>
      </c>
      <c r="B45" s="133"/>
      <c r="C45" s="133"/>
      <c r="D45" s="133"/>
      <c r="E45" s="133"/>
      <c r="F45" s="133"/>
      <c r="G45" s="133"/>
      <c r="H45" s="133"/>
      <c r="I45" s="133"/>
    </row>
    <row r="46" spans="1:11" s="12" customFormat="1" ht="30" customHeight="1" x14ac:dyDescent="0.25">
      <c r="A46" s="132" t="s">
        <v>76</v>
      </c>
      <c r="B46" s="132"/>
      <c r="C46" s="132"/>
      <c r="D46" s="132"/>
      <c r="E46" s="132"/>
      <c r="F46" s="132"/>
      <c r="G46" s="132"/>
      <c r="H46" s="132"/>
      <c r="I46" s="132"/>
    </row>
    <row r="47" spans="1:11" s="12" customFormat="1" ht="31.15" customHeight="1" x14ac:dyDescent="0.25">
      <c r="A47" s="132" t="s">
        <v>77</v>
      </c>
      <c r="B47" s="132"/>
      <c r="C47" s="132"/>
      <c r="D47" s="132"/>
      <c r="E47" s="132"/>
      <c r="F47" s="132"/>
      <c r="G47" s="132"/>
      <c r="H47" s="132"/>
      <c r="I47" s="132"/>
    </row>
    <row r="48" spans="1:11" s="11" customFormat="1" ht="52.9" customHeight="1" x14ac:dyDescent="0.25">
      <c r="A48" s="132" t="s">
        <v>78</v>
      </c>
      <c r="B48" s="132"/>
      <c r="C48" s="132"/>
      <c r="D48" s="132"/>
      <c r="E48" s="132"/>
      <c r="F48" s="132"/>
      <c r="G48" s="132"/>
      <c r="H48" s="132"/>
      <c r="I48" s="132"/>
      <c r="K48" s="11" t="s">
        <v>104</v>
      </c>
    </row>
    <row r="49" spans="1:10" s="11" customFormat="1" ht="52.9" customHeight="1" x14ac:dyDescent="0.25">
      <c r="A49" s="132" t="s">
        <v>102</v>
      </c>
      <c r="B49" s="132"/>
      <c r="C49" s="132"/>
      <c r="D49" s="132"/>
      <c r="E49" s="132"/>
      <c r="F49" s="132"/>
      <c r="G49" s="132"/>
      <c r="H49" s="132"/>
      <c r="I49" s="132"/>
    </row>
    <row r="50" spans="1:10" s="12" customFormat="1" ht="30.6" customHeight="1" x14ac:dyDescent="0.25">
      <c r="A50" s="132" t="s">
        <v>123</v>
      </c>
      <c r="B50" s="132"/>
      <c r="C50" s="132"/>
      <c r="D50" s="132"/>
      <c r="E50" s="132"/>
      <c r="F50" s="132"/>
      <c r="G50" s="132"/>
      <c r="H50" s="132"/>
      <c r="I50" s="132"/>
    </row>
    <row r="51" spans="1:10" s="12" customFormat="1" ht="72.599999999999994" customHeight="1" x14ac:dyDescent="0.25">
      <c r="A51" s="132" t="s">
        <v>118</v>
      </c>
      <c r="B51" s="132"/>
      <c r="C51" s="132"/>
      <c r="D51" s="132"/>
      <c r="E51" s="132"/>
      <c r="F51" s="132"/>
      <c r="G51" s="132"/>
      <c r="H51" s="132"/>
      <c r="I51" s="132"/>
      <c r="J51" s="20"/>
    </row>
    <row r="52" spans="1:10" s="12" customFormat="1" ht="60.6" customHeight="1" x14ac:dyDescent="0.25">
      <c r="A52" s="132" t="s">
        <v>119</v>
      </c>
      <c r="B52" s="132"/>
      <c r="C52" s="132"/>
      <c r="D52" s="132"/>
      <c r="E52" s="132"/>
      <c r="F52" s="132"/>
      <c r="G52" s="132"/>
      <c r="H52" s="132"/>
      <c r="I52" s="132"/>
    </row>
    <row r="53" spans="1:10" s="12" customFormat="1" ht="23.45" customHeight="1" x14ac:dyDescent="0.25">
      <c r="A53" s="132" t="s">
        <v>106</v>
      </c>
      <c r="B53" s="132"/>
      <c r="C53" s="132"/>
      <c r="D53" s="132"/>
      <c r="E53" s="132"/>
      <c r="F53" s="132"/>
      <c r="G53" s="132"/>
      <c r="H53" s="132"/>
      <c r="I53" s="132"/>
    </row>
    <row r="54" spans="1:10" s="12" customFormat="1" ht="39" customHeight="1" x14ac:dyDescent="0.25">
      <c r="A54" s="132" t="s">
        <v>107</v>
      </c>
      <c r="B54" s="132"/>
      <c r="C54" s="132"/>
      <c r="D54" s="132"/>
      <c r="E54" s="132"/>
      <c r="F54" s="132"/>
      <c r="G54" s="132"/>
      <c r="H54" s="132"/>
      <c r="I54" s="132"/>
    </row>
    <row r="55" spans="1:10" s="12" customFormat="1" ht="24.6" customHeight="1" x14ac:dyDescent="0.25">
      <c r="A55" s="11"/>
      <c r="B55" s="11"/>
      <c r="C55" s="11"/>
      <c r="D55" s="11"/>
      <c r="E55" s="21"/>
      <c r="F55" s="21"/>
      <c r="G55" s="28"/>
      <c r="H55" s="21"/>
      <c r="I55" s="11"/>
    </row>
    <row r="56" spans="1:10" ht="21" customHeight="1" x14ac:dyDescent="0.2">
      <c r="A56" s="131" t="s">
        <v>79</v>
      </c>
      <c r="B56" s="131"/>
    </row>
    <row r="57" spans="1:10" ht="21" customHeight="1" x14ac:dyDescent="0.2">
      <c r="B57" s="14" t="s">
        <v>80</v>
      </c>
    </row>
    <row r="58" spans="1:10" ht="21" customHeight="1" x14ac:dyDescent="0.2">
      <c r="B58" s="14" t="s">
        <v>81</v>
      </c>
    </row>
    <row r="59" spans="1:10" ht="21" customHeight="1" x14ac:dyDescent="0.2">
      <c r="B59" s="14" t="s">
        <v>82</v>
      </c>
    </row>
    <row r="60" spans="1:10" ht="21" customHeight="1" x14ac:dyDescent="0.2">
      <c r="B60" s="14" t="s">
        <v>83</v>
      </c>
      <c r="J60" s="17"/>
    </row>
    <row r="61" spans="1:10" ht="21" customHeight="1" x14ac:dyDescent="0.2">
      <c r="B61" s="3" t="s">
        <v>84</v>
      </c>
    </row>
    <row r="62" spans="1:10" s="2" customFormat="1" ht="21" customHeight="1" x14ac:dyDescent="0.25">
      <c r="A62" s="19"/>
      <c r="B62" s="2" t="s">
        <v>100</v>
      </c>
      <c r="E62" s="23"/>
      <c r="F62" s="23"/>
      <c r="G62" s="30"/>
      <c r="H62" s="23"/>
      <c r="J62" s="15"/>
    </row>
    <row r="63" spans="1:10" ht="21" customHeight="1" x14ac:dyDescent="0.2">
      <c r="B63" s="3" t="s">
        <v>85</v>
      </c>
    </row>
    <row r="64" spans="1:10" s="24" customFormat="1" ht="21" customHeight="1" x14ac:dyDescent="0.25">
      <c r="E64" s="25"/>
      <c r="F64" s="25"/>
      <c r="G64" s="31"/>
      <c r="H64" s="25"/>
    </row>
    <row r="65" spans="2:9" ht="21" customHeight="1" x14ac:dyDescent="0.2">
      <c r="B65" s="119" t="s">
        <v>124</v>
      </c>
    </row>
    <row r="66" spans="2:9" ht="21" customHeight="1" x14ac:dyDescent="0.2">
      <c r="B66" s="2" t="s">
        <v>125</v>
      </c>
    </row>
    <row r="67" spans="2:9" s="120" customFormat="1" ht="33.6" customHeight="1" x14ac:dyDescent="0.2">
      <c r="B67" s="132" t="s">
        <v>126</v>
      </c>
      <c r="C67" s="132"/>
      <c r="D67" s="132"/>
      <c r="E67" s="132"/>
      <c r="F67" s="132"/>
      <c r="G67" s="132"/>
      <c r="H67" s="132"/>
      <c r="I67" s="132"/>
    </row>
    <row r="68" spans="2:9" ht="21" customHeight="1" x14ac:dyDescent="0.2">
      <c r="B68" s="2" t="s">
        <v>127</v>
      </c>
    </row>
    <row r="69" spans="2:9" ht="21" customHeight="1" x14ac:dyDescent="0.2">
      <c r="B69" s="2" t="s">
        <v>129</v>
      </c>
    </row>
    <row r="70" spans="2:9" ht="21" customHeight="1" x14ac:dyDescent="0.2">
      <c r="B70" s="2" t="s">
        <v>128</v>
      </c>
    </row>
  </sheetData>
  <sheetProtection formatRows="0" deleteRows="0"/>
  <mergeCells count="33">
    <mergeCell ref="B67:I67"/>
    <mergeCell ref="I4:I5"/>
    <mergeCell ref="A4:A5"/>
    <mergeCell ref="A40:I40"/>
    <mergeCell ref="A34:B34"/>
    <mergeCell ref="A37:B37"/>
    <mergeCell ref="A39:B39"/>
    <mergeCell ref="A38:B38"/>
    <mergeCell ref="A6:A7"/>
    <mergeCell ref="A36:B36"/>
    <mergeCell ref="A35:B35"/>
    <mergeCell ref="A32:B32"/>
    <mergeCell ref="I16:I20"/>
    <mergeCell ref="I6:I7"/>
    <mergeCell ref="A14:B14"/>
    <mergeCell ref="A54:I54"/>
    <mergeCell ref="C28:I28"/>
    <mergeCell ref="A41:I41"/>
    <mergeCell ref="A18:A19"/>
    <mergeCell ref="C21:I21"/>
    <mergeCell ref="A44:I44"/>
    <mergeCell ref="A56:B56"/>
    <mergeCell ref="A42:I42"/>
    <mergeCell ref="A49:I49"/>
    <mergeCell ref="A46:I46"/>
    <mergeCell ref="A43:I43"/>
    <mergeCell ref="A50:I50"/>
    <mergeCell ref="A47:I47"/>
    <mergeCell ref="A51:I51"/>
    <mergeCell ref="A52:I52"/>
    <mergeCell ref="A48:I48"/>
    <mergeCell ref="A45:I45"/>
    <mergeCell ref="A53:I53"/>
  </mergeCells>
  <phoneticPr fontId="3" type="noConversion"/>
  <conditionalFormatting sqref="E4:E13">
    <cfRule type="cellIs" dxfId="3" priority="2" operator="greaterThan">
      <formula>0</formula>
    </cfRule>
  </conditionalFormatting>
  <conditionalFormatting sqref="E16:E20 E22:E27 E29:E31 E33">
    <cfRule type="cellIs" dxfId="2" priority="1" operator="greaterThan">
      <formula>0</formula>
    </cfRule>
  </conditionalFormatting>
  <pageMargins left="0.8858267716535434" right="0.70866141732283472" top="0.74803149606299213" bottom="0.74803149606299213" header="0.31496062992125984" footer="0.31496062992125984"/>
  <pageSetup paperSize="9" scale="4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00B0F0"/>
  </sheetPr>
  <dimension ref="A1:Q54"/>
  <sheetViews>
    <sheetView tabSelected="1" topLeftCell="A8" zoomScaleNormal="100" workbookViewId="0">
      <selection activeCell="K8" sqref="K8"/>
    </sheetView>
  </sheetViews>
  <sheetFormatPr defaultColWidth="9.140625" defaultRowHeight="14.25" x14ac:dyDescent="0.2"/>
  <cols>
    <col min="1" max="1" width="10.7109375" style="1" customWidth="1"/>
    <col min="2" max="2" width="45.5703125" style="1" customWidth="1"/>
    <col min="3" max="3" width="9.5703125" style="1" customWidth="1"/>
    <col min="4" max="4" width="10.42578125" style="1" customWidth="1"/>
    <col min="5" max="5" width="18.5703125" style="22" customWidth="1"/>
    <col min="6" max="6" width="18" style="22" customWidth="1"/>
    <col min="7" max="7" width="6.85546875" style="29" hidden="1" customWidth="1"/>
    <col min="8" max="8" width="18" style="22" customWidth="1"/>
    <col min="9" max="9" width="19.85546875" style="1" customWidth="1"/>
    <col min="10" max="16384" width="9.140625" style="1"/>
  </cols>
  <sheetData>
    <row r="1" spans="1:10" s="4" customFormat="1" ht="42" customHeight="1" thickBot="1" x14ac:dyDescent="0.3">
      <c r="A1" s="34" t="s">
        <v>130</v>
      </c>
      <c r="B1" s="34"/>
      <c r="C1" s="35"/>
      <c r="D1" s="34"/>
      <c r="E1" s="36"/>
      <c r="F1" s="36"/>
      <c r="G1" s="37"/>
      <c r="H1" s="36"/>
      <c r="I1" s="34"/>
    </row>
    <row r="2" spans="1:10" ht="42" customHeight="1" thickBot="1" x14ac:dyDescent="0.25">
      <c r="A2" s="39"/>
      <c r="B2" s="40" t="s">
        <v>1</v>
      </c>
      <c r="C2" s="41" t="s">
        <v>2</v>
      </c>
      <c r="D2" s="41" t="s">
        <v>3</v>
      </c>
      <c r="E2" s="42" t="s">
        <v>4</v>
      </c>
      <c r="F2" s="42" t="s">
        <v>108</v>
      </c>
      <c r="G2" s="43" t="s">
        <v>121</v>
      </c>
      <c r="H2" s="44" t="s">
        <v>105</v>
      </c>
      <c r="I2" s="45" t="s">
        <v>5</v>
      </c>
    </row>
    <row r="3" spans="1:10" ht="31.15" customHeight="1" thickBot="1" x14ac:dyDescent="0.25">
      <c r="A3" s="47" t="s">
        <v>6</v>
      </c>
      <c r="B3" s="48" t="s">
        <v>7</v>
      </c>
      <c r="C3" s="49"/>
      <c r="D3" s="49"/>
      <c r="E3" s="50"/>
      <c r="F3" s="50"/>
      <c r="G3" s="51"/>
      <c r="H3" s="50"/>
      <c r="I3" s="52"/>
    </row>
    <row r="4" spans="1:10" ht="31.15" customHeight="1" x14ac:dyDescent="0.2">
      <c r="A4" s="128" t="s">
        <v>9</v>
      </c>
      <c r="B4" s="54" t="s">
        <v>131</v>
      </c>
      <c r="C4" s="55" t="s">
        <v>11</v>
      </c>
      <c r="D4" s="56">
        <v>15</v>
      </c>
      <c r="E4" s="166"/>
      <c r="F4" s="102" t="str">
        <f>IF(AND(D4&gt;0,E4&gt;0),E4*D4,"nevyplňovat")</f>
        <v>nevyplňovat</v>
      </c>
      <c r="G4" s="103">
        <v>0.21</v>
      </c>
      <c r="H4" s="102" t="str">
        <f>IF(ISNUMBER(F4),F4*(1+G4),"nevyplňovat")</f>
        <v>nevyplňovat</v>
      </c>
      <c r="I4" s="129">
        <v>46721</v>
      </c>
    </row>
    <row r="5" spans="1:10" ht="34.9" customHeight="1" x14ac:dyDescent="0.2">
      <c r="A5" s="152" t="s">
        <v>16</v>
      </c>
      <c r="B5" s="59" t="s">
        <v>132</v>
      </c>
      <c r="C5" s="60" t="s">
        <v>18</v>
      </c>
      <c r="D5" s="60">
        <v>171</v>
      </c>
      <c r="E5" s="63"/>
      <c r="F5" s="104" t="str">
        <f t="shared" ref="F5:F10" si="0">IF(AND(D5&gt;0,E5&gt;0),E5*D5,"nevyplňovat")</f>
        <v>nevyplňovat</v>
      </c>
      <c r="G5" s="105">
        <v>0.21</v>
      </c>
      <c r="H5" s="104" t="str">
        <f t="shared" ref="H5:H10" si="1">IF(ISNUMBER(F5),F5*(1+G5),"nevyplňovat")</f>
        <v>nevyplňovat</v>
      </c>
      <c r="I5" s="160">
        <v>46782</v>
      </c>
    </row>
    <row r="6" spans="1:10" ht="36" customHeight="1" x14ac:dyDescent="0.2">
      <c r="A6" s="153"/>
      <c r="B6" s="59" t="s">
        <v>133</v>
      </c>
      <c r="C6" s="60" t="s">
        <v>18</v>
      </c>
      <c r="D6" s="64">
        <v>1</v>
      </c>
      <c r="E6" s="63"/>
      <c r="F6" s="104" t="str">
        <f t="shared" si="0"/>
        <v>nevyplňovat</v>
      </c>
      <c r="G6" s="105">
        <v>0.21</v>
      </c>
      <c r="H6" s="104" t="str">
        <f t="shared" si="1"/>
        <v>nevyplňovat</v>
      </c>
      <c r="I6" s="161"/>
    </row>
    <row r="7" spans="1:10" ht="52.15" customHeight="1" x14ac:dyDescent="0.2">
      <c r="A7" s="10" t="s">
        <v>24</v>
      </c>
      <c r="B7" s="66" t="s">
        <v>25</v>
      </c>
      <c r="C7" s="67" t="s">
        <v>26</v>
      </c>
      <c r="D7" s="64">
        <v>58</v>
      </c>
      <c r="E7" s="62"/>
      <c r="F7" s="106" t="str">
        <f t="shared" si="0"/>
        <v>nevyplňovat</v>
      </c>
      <c r="G7" s="107">
        <v>0.21</v>
      </c>
      <c r="H7" s="106" t="str">
        <f t="shared" si="1"/>
        <v>nevyplňovat</v>
      </c>
      <c r="I7" s="126">
        <v>46871</v>
      </c>
    </row>
    <row r="8" spans="1:10" ht="35.450000000000003" customHeight="1" x14ac:dyDescent="0.2">
      <c r="A8" s="7" t="s">
        <v>28</v>
      </c>
      <c r="B8" s="164" t="s">
        <v>135</v>
      </c>
      <c r="C8" s="67" t="s">
        <v>26</v>
      </c>
      <c r="D8" s="165">
        <v>5</v>
      </c>
      <c r="E8" s="62"/>
      <c r="F8" s="106" t="str">
        <f t="shared" si="0"/>
        <v>nevyplňovat</v>
      </c>
      <c r="G8" s="107">
        <v>0.21</v>
      </c>
      <c r="H8" s="106" t="str">
        <f t="shared" si="1"/>
        <v>nevyplňovat</v>
      </c>
      <c r="I8" s="13" t="s">
        <v>66</v>
      </c>
    </row>
    <row r="9" spans="1:10" ht="31.15" customHeight="1" x14ac:dyDescent="0.2">
      <c r="A9" s="10" t="s">
        <v>32</v>
      </c>
      <c r="B9" s="69" t="s">
        <v>33</v>
      </c>
      <c r="C9" s="67" t="s">
        <v>18</v>
      </c>
      <c r="D9" s="64">
        <v>172</v>
      </c>
      <c r="E9" s="62"/>
      <c r="F9" s="106" t="str">
        <f t="shared" si="0"/>
        <v>nevyplňovat</v>
      </c>
      <c r="G9" s="107">
        <v>0.21</v>
      </c>
      <c r="H9" s="106" t="str">
        <f t="shared" si="1"/>
        <v>nevyplňovat</v>
      </c>
      <c r="I9" s="126">
        <v>47056</v>
      </c>
    </row>
    <row r="10" spans="1:10" ht="36.6" customHeight="1" thickBot="1" x14ac:dyDescent="0.25">
      <c r="A10" s="70" t="s">
        <v>35</v>
      </c>
      <c r="B10" s="71" t="s">
        <v>36</v>
      </c>
      <c r="C10" s="72" t="s">
        <v>18</v>
      </c>
      <c r="D10" s="72">
        <v>172</v>
      </c>
      <c r="E10" s="63"/>
      <c r="F10" s="108" t="str">
        <f t="shared" si="0"/>
        <v>nevyplňovat</v>
      </c>
      <c r="G10" s="109">
        <v>0.21</v>
      </c>
      <c r="H10" s="108" t="str">
        <f t="shared" si="1"/>
        <v>nevyplňovat</v>
      </c>
      <c r="I10" s="127">
        <v>47087</v>
      </c>
      <c r="J10" s="2"/>
    </row>
    <row r="11" spans="1:10" ht="42" customHeight="1" thickBot="1" x14ac:dyDescent="0.25">
      <c r="A11" s="134" t="s">
        <v>110</v>
      </c>
      <c r="B11" s="135"/>
      <c r="C11" s="73"/>
      <c r="D11" s="73"/>
      <c r="E11" s="74"/>
      <c r="F11" s="74">
        <f>SUM(F4:F10)</f>
        <v>0</v>
      </c>
      <c r="G11" s="75"/>
      <c r="H11" s="74">
        <f>SUM(H4:H10)</f>
        <v>0</v>
      </c>
      <c r="I11" s="130">
        <v>47177</v>
      </c>
      <c r="J11" s="2"/>
    </row>
    <row r="12" spans="1:10" ht="31.15" customHeight="1" x14ac:dyDescent="0.2">
      <c r="A12" s="76" t="s">
        <v>38</v>
      </c>
      <c r="B12" s="77" t="s">
        <v>39</v>
      </c>
      <c r="C12" s="78"/>
      <c r="D12" s="78"/>
      <c r="E12" s="79"/>
      <c r="F12" s="79"/>
      <c r="G12" s="80"/>
      <c r="H12" s="79"/>
      <c r="I12" s="81"/>
    </row>
    <row r="13" spans="1:10" ht="31.15" customHeight="1" x14ac:dyDescent="0.2">
      <c r="A13" s="82" t="s">
        <v>40</v>
      </c>
      <c r="B13" s="83" t="s">
        <v>41</v>
      </c>
      <c r="C13" s="84" t="s">
        <v>18</v>
      </c>
      <c r="D13" s="84">
        <v>172</v>
      </c>
      <c r="E13" s="85"/>
      <c r="F13" s="110" t="str">
        <f>IF(AND(D13&gt;0,E13&gt;0),E13*D13,"nevyplňovat")</f>
        <v>nevyplňovat</v>
      </c>
      <c r="G13" s="111">
        <v>0.21</v>
      </c>
      <c r="H13" s="110" t="str">
        <f>IF(ISNUMBER(F13),F13*(1+G13),"nevyplňovat")</f>
        <v>nevyplňovat</v>
      </c>
      <c r="I13" s="162">
        <v>47269</v>
      </c>
    </row>
    <row r="14" spans="1:10" ht="58.9" customHeight="1" x14ac:dyDescent="0.2">
      <c r="A14" s="5" t="s">
        <v>44</v>
      </c>
      <c r="B14" s="66" t="s">
        <v>45</v>
      </c>
      <c r="C14" s="60" t="s">
        <v>18</v>
      </c>
      <c r="D14" s="60">
        <v>40</v>
      </c>
      <c r="E14" s="86"/>
      <c r="F14" s="112" t="str">
        <f t="shared" ref="F14:F17" si="2">IF(AND(D14&gt;0,E14&gt;0),E14*D14,"nevyplňovat")</f>
        <v>nevyplňovat</v>
      </c>
      <c r="G14" s="113">
        <v>0.21</v>
      </c>
      <c r="H14" s="112" t="str">
        <f t="shared" ref="H14:H17" si="3">IF(ISNUMBER(F14),F14*(1+G14),"nevyplňovat")</f>
        <v>nevyplňovat</v>
      </c>
      <c r="I14" s="163"/>
    </row>
    <row r="15" spans="1:10" ht="49.9" customHeight="1" x14ac:dyDescent="0.2">
      <c r="A15" s="139" t="s">
        <v>47</v>
      </c>
      <c r="B15" s="59" t="s">
        <v>48</v>
      </c>
      <c r="C15" s="60" t="s">
        <v>49</v>
      </c>
      <c r="D15" s="60">
        <v>16</v>
      </c>
      <c r="E15" s="86"/>
      <c r="F15" s="112" t="str">
        <f t="shared" si="2"/>
        <v>nevyplňovat</v>
      </c>
      <c r="G15" s="113">
        <v>0.21</v>
      </c>
      <c r="H15" s="112" t="str">
        <f t="shared" si="3"/>
        <v>nevyplňovat</v>
      </c>
      <c r="I15" s="163"/>
    </row>
    <row r="16" spans="1:10" ht="48.6" customHeight="1" x14ac:dyDescent="0.2">
      <c r="A16" s="140"/>
      <c r="B16" s="59" t="s">
        <v>51</v>
      </c>
      <c r="C16" s="60" t="s">
        <v>49</v>
      </c>
      <c r="D16" s="60">
        <v>6</v>
      </c>
      <c r="E16" s="86"/>
      <c r="F16" s="112" t="str">
        <f t="shared" si="2"/>
        <v>nevyplňovat</v>
      </c>
      <c r="G16" s="113">
        <v>0.21</v>
      </c>
      <c r="H16" s="112" t="str">
        <f t="shared" si="3"/>
        <v>nevyplňovat</v>
      </c>
      <c r="I16" s="163"/>
    </row>
    <row r="17" spans="1:17" ht="49.9" customHeight="1" x14ac:dyDescent="0.2">
      <c r="A17" s="87" t="s">
        <v>53</v>
      </c>
      <c r="B17" s="59" t="s">
        <v>54</v>
      </c>
      <c r="C17" s="60" t="s">
        <v>55</v>
      </c>
      <c r="D17" s="60">
        <v>1</v>
      </c>
      <c r="E17" s="86"/>
      <c r="F17" s="112" t="str">
        <f t="shared" si="2"/>
        <v>nevyplňovat</v>
      </c>
      <c r="G17" s="113">
        <v>0.21</v>
      </c>
      <c r="H17" s="112" t="str">
        <f t="shared" si="3"/>
        <v>nevyplňovat</v>
      </c>
      <c r="I17" s="163"/>
    </row>
    <row r="18" spans="1:17" ht="42" customHeight="1" x14ac:dyDescent="0.2">
      <c r="A18" s="88" t="s">
        <v>57</v>
      </c>
      <c r="B18" s="66" t="s">
        <v>58</v>
      </c>
      <c r="C18" s="136"/>
      <c r="D18" s="137"/>
      <c r="E18" s="137"/>
      <c r="F18" s="137"/>
      <c r="G18" s="137"/>
      <c r="H18" s="137"/>
      <c r="I18" s="138"/>
    </row>
    <row r="19" spans="1:17" ht="42" customHeight="1" x14ac:dyDescent="0.2">
      <c r="A19" s="88" t="s">
        <v>92</v>
      </c>
      <c r="B19" s="66" t="s">
        <v>86</v>
      </c>
      <c r="C19" s="64" t="s">
        <v>18</v>
      </c>
      <c r="D19" s="64">
        <v>1</v>
      </c>
      <c r="E19" s="86"/>
      <c r="F19" s="112" t="str">
        <f>IF(AND(D19&gt;0,E19&gt;0),E19*D19,"nevyplňovat")</f>
        <v>nevyplňovat</v>
      </c>
      <c r="G19" s="113">
        <v>0.21</v>
      </c>
      <c r="H19" s="112" t="str">
        <f t="shared" ref="H19:H24" si="4">IF(ISNUMBER(F19),F19*(1+G19),"nevyplňovat")</f>
        <v>nevyplňovat</v>
      </c>
      <c r="I19" s="13" t="s">
        <v>98</v>
      </c>
    </row>
    <row r="20" spans="1:17" ht="42" customHeight="1" x14ac:dyDescent="0.2">
      <c r="A20" s="88" t="s">
        <v>93</v>
      </c>
      <c r="B20" s="66" t="s">
        <v>87</v>
      </c>
      <c r="C20" s="64" t="s">
        <v>18</v>
      </c>
      <c r="D20" s="64">
        <v>1</v>
      </c>
      <c r="E20" s="86"/>
      <c r="F20" s="112" t="str">
        <f t="shared" ref="F20:F24" si="5">IF(AND(D20&gt;0,E20&gt;0),E20*D20,"nevyplňovat")</f>
        <v>nevyplňovat</v>
      </c>
      <c r="G20" s="113">
        <v>0.21</v>
      </c>
      <c r="H20" s="112" t="str">
        <f t="shared" si="4"/>
        <v>nevyplňovat</v>
      </c>
      <c r="I20" s="13" t="s">
        <v>98</v>
      </c>
    </row>
    <row r="21" spans="1:17" ht="42" customHeight="1" x14ac:dyDescent="0.2">
      <c r="A21" s="88" t="s">
        <v>94</v>
      </c>
      <c r="B21" s="66" t="s">
        <v>88</v>
      </c>
      <c r="C21" s="64" t="s">
        <v>18</v>
      </c>
      <c r="D21" s="64">
        <v>1</v>
      </c>
      <c r="E21" s="86"/>
      <c r="F21" s="112" t="str">
        <f t="shared" si="5"/>
        <v>nevyplňovat</v>
      </c>
      <c r="G21" s="113">
        <v>0.21</v>
      </c>
      <c r="H21" s="112" t="str">
        <f t="shared" si="4"/>
        <v>nevyplňovat</v>
      </c>
      <c r="I21" s="13" t="s">
        <v>98</v>
      </c>
    </row>
    <row r="22" spans="1:17" ht="39" customHeight="1" x14ac:dyDescent="0.2">
      <c r="A22" s="88" t="s">
        <v>59</v>
      </c>
      <c r="B22" s="59" t="s">
        <v>60</v>
      </c>
      <c r="C22" s="60" t="s">
        <v>18</v>
      </c>
      <c r="D22" s="60">
        <v>172</v>
      </c>
      <c r="E22" s="86"/>
      <c r="F22" s="112" t="str">
        <f t="shared" si="5"/>
        <v>nevyplňovat</v>
      </c>
      <c r="G22" s="113">
        <v>0.21</v>
      </c>
      <c r="H22" s="112" t="str">
        <f t="shared" si="4"/>
        <v>nevyplňovat</v>
      </c>
      <c r="I22" s="125">
        <v>47634</v>
      </c>
    </row>
    <row r="23" spans="1:17" ht="31.15" customHeight="1" x14ac:dyDescent="0.2">
      <c r="A23" s="10" t="s">
        <v>61</v>
      </c>
      <c r="B23" s="66" t="s">
        <v>62</v>
      </c>
      <c r="C23" s="60" t="s">
        <v>55</v>
      </c>
      <c r="D23" s="60">
        <v>2</v>
      </c>
      <c r="E23" s="86"/>
      <c r="F23" s="112" t="str">
        <f t="shared" si="5"/>
        <v>nevyplňovat</v>
      </c>
      <c r="G23" s="113">
        <v>0.21</v>
      </c>
      <c r="H23" s="112" t="str">
        <f t="shared" si="4"/>
        <v>nevyplňovat</v>
      </c>
      <c r="I23" s="13" t="s">
        <v>63</v>
      </c>
    </row>
    <row r="24" spans="1:17" ht="38.450000000000003" customHeight="1" x14ac:dyDescent="0.2">
      <c r="A24" s="10" t="s">
        <v>64</v>
      </c>
      <c r="B24" s="66" t="s">
        <v>134</v>
      </c>
      <c r="C24" s="60" t="s">
        <v>49</v>
      </c>
      <c r="D24" s="89">
        <v>1</v>
      </c>
      <c r="E24" s="86"/>
      <c r="F24" s="112" t="str">
        <f t="shared" si="5"/>
        <v>nevyplňovat</v>
      </c>
      <c r="G24" s="113">
        <v>0.21</v>
      </c>
      <c r="H24" s="112" t="str">
        <f t="shared" si="4"/>
        <v>nevyplňovat</v>
      </c>
      <c r="I24" s="13" t="s">
        <v>66</v>
      </c>
    </row>
    <row r="25" spans="1:17" ht="38.450000000000003" customHeight="1" x14ac:dyDescent="0.2">
      <c r="A25" s="10" t="s">
        <v>67</v>
      </c>
      <c r="B25" s="66" t="s">
        <v>68</v>
      </c>
      <c r="C25" s="136"/>
      <c r="D25" s="137"/>
      <c r="E25" s="137"/>
      <c r="F25" s="137"/>
      <c r="G25" s="137"/>
      <c r="H25" s="137"/>
      <c r="I25" s="138"/>
    </row>
    <row r="26" spans="1:17" ht="38.450000000000003" customHeight="1" x14ac:dyDescent="0.2">
      <c r="A26" s="10" t="s">
        <v>89</v>
      </c>
      <c r="B26" s="66" t="s">
        <v>95</v>
      </c>
      <c r="C26" s="64" t="s">
        <v>18</v>
      </c>
      <c r="D26" s="64">
        <v>1</v>
      </c>
      <c r="E26" s="86"/>
      <c r="F26" s="112" t="str">
        <f>IF(AND(D26&gt;0,E26&gt;0),E26*D26,"nevyplňovat")</f>
        <v>nevyplňovat</v>
      </c>
      <c r="G26" s="113">
        <v>0.21</v>
      </c>
      <c r="H26" s="112" t="str">
        <f t="shared" ref="H26:H28" si="6">IF(ISNUMBER(F26),F26*(1+G26),"nevyplňovat")</f>
        <v>nevyplňovat</v>
      </c>
      <c r="I26" s="13" t="s">
        <v>66</v>
      </c>
    </row>
    <row r="27" spans="1:17" ht="38.450000000000003" customHeight="1" x14ac:dyDescent="0.2">
      <c r="A27" s="10" t="s">
        <v>90</v>
      </c>
      <c r="B27" s="66" t="s">
        <v>96</v>
      </c>
      <c r="C27" s="64" t="s">
        <v>18</v>
      </c>
      <c r="D27" s="64">
        <v>1</v>
      </c>
      <c r="E27" s="86"/>
      <c r="F27" s="112" t="str">
        <f t="shared" ref="F27:F28" si="7">IF(AND(D27&gt;0,E27&gt;0),E27*D27,"nevyplňovat")</f>
        <v>nevyplňovat</v>
      </c>
      <c r="G27" s="113">
        <v>0.21</v>
      </c>
      <c r="H27" s="112" t="str">
        <f t="shared" si="6"/>
        <v>nevyplňovat</v>
      </c>
      <c r="I27" s="13" t="s">
        <v>66</v>
      </c>
    </row>
    <row r="28" spans="1:17" ht="37.9" customHeight="1" thickBot="1" x14ac:dyDescent="0.25">
      <c r="A28" s="70" t="s">
        <v>91</v>
      </c>
      <c r="B28" s="71" t="s">
        <v>97</v>
      </c>
      <c r="C28" s="72" t="s">
        <v>18</v>
      </c>
      <c r="D28" s="64">
        <v>1</v>
      </c>
      <c r="E28" s="86"/>
      <c r="F28" s="112" t="str">
        <f t="shared" si="7"/>
        <v>nevyplňovat</v>
      </c>
      <c r="G28" s="113">
        <v>0.21</v>
      </c>
      <c r="H28" s="112" t="str">
        <f t="shared" si="6"/>
        <v>nevyplňovat</v>
      </c>
      <c r="I28" s="13" t="s">
        <v>66</v>
      </c>
    </row>
    <row r="29" spans="1:17" ht="42" customHeight="1" thickBot="1" x14ac:dyDescent="0.25">
      <c r="A29" s="134" t="s">
        <v>112</v>
      </c>
      <c r="B29" s="135"/>
      <c r="C29" s="73"/>
      <c r="D29" s="73"/>
      <c r="E29" s="90"/>
      <c r="F29" s="114">
        <f>SUM(F13:F28)</f>
        <v>0</v>
      </c>
      <c r="G29" s="115"/>
      <c r="H29" s="114">
        <f>SUM(H13:H28)</f>
        <v>0</v>
      </c>
      <c r="I29" s="18"/>
      <c r="Q29" s="118"/>
    </row>
    <row r="30" spans="1:17" ht="31.15" customHeight="1" thickBot="1" x14ac:dyDescent="0.25">
      <c r="A30" s="91"/>
      <c r="B30" s="92" t="s">
        <v>69</v>
      </c>
      <c r="C30" s="93" t="s">
        <v>18</v>
      </c>
      <c r="D30" s="93">
        <v>172</v>
      </c>
      <c r="E30" s="94"/>
      <c r="F30" s="112" t="str">
        <f>IF(AND(D30&gt;0,E30&gt;0),CEILING(E30,1)*D30,"nevyplňovat")</f>
        <v>nevyplňovat</v>
      </c>
      <c r="G30" s="116">
        <v>0.21</v>
      </c>
      <c r="H30" s="117" t="str">
        <f t="shared" ref="H30" si="8">IF(ISNUMBER(F30),F30*(1+G30),"nevyplňovat")</f>
        <v>nevyplňovat</v>
      </c>
      <c r="I30" s="32" t="s">
        <v>66</v>
      </c>
      <c r="J30" s="2"/>
    </row>
    <row r="31" spans="1:17" ht="42" customHeight="1" thickBot="1" x14ac:dyDescent="0.25">
      <c r="A31" s="146" t="s">
        <v>113</v>
      </c>
      <c r="B31" s="147"/>
      <c r="C31" s="95"/>
      <c r="D31" s="95"/>
      <c r="E31" s="96"/>
      <c r="F31" s="114">
        <f>SUM(F30)</f>
        <v>0</v>
      </c>
      <c r="G31" s="115"/>
      <c r="H31" s="114">
        <f>SUM(H30)</f>
        <v>0</v>
      </c>
      <c r="I31" s="18"/>
    </row>
    <row r="32" spans="1:17" ht="31.15" customHeight="1" x14ac:dyDescent="0.2">
      <c r="A32" s="154" t="s">
        <v>70</v>
      </c>
      <c r="B32" s="155"/>
      <c r="C32" s="97"/>
      <c r="D32" s="97"/>
      <c r="E32" s="98"/>
      <c r="F32" s="98"/>
      <c r="G32" s="99"/>
      <c r="H32" s="98"/>
      <c r="I32" s="100"/>
    </row>
    <row r="33" spans="1:9" ht="31.15" customHeight="1" x14ac:dyDescent="0.2">
      <c r="A33" s="148" t="s">
        <v>114</v>
      </c>
      <c r="B33" s="149"/>
      <c r="C33" s="6"/>
      <c r="D33" s="6"/>
      <c r="E33" s="26"/>
      <c r="F33" s="112">
        <f>F11</f>
        <v>0</v>
      </c>
      <c r="G33" s="113"/>
      <c r="H33" s="112">
        <f>H11</f>
        <v>0</v>
      </c>
      <c r="I33" s="101"/>
    </row>
    <row r="34" spans="1:9" ht="31.15" customHeight="1" x14ac:dyDescent="0.2">
      <c r="A34" s="148" t="s">
        <v>115</v>
      </c>
      <c r="B34" s="149"/>
      <c r="C34" s="6"/>
      <c r="D34" s="6"/>
      <c r="E34" s="26"/>
      <c r="F34" s="112">
        <f>F29</f>
        <v>0</v>
      </c>
      <c r="G34" s="113"/>
      <c r="H34" s="112">
        <f>H29</f>
        <v>0</v>
      </c>
      <c r="I34" s="101"/>
    </row>
    <row r="35" spans="1:9" ht="31.15" customHeight="1" x14ac:dyDescent="0.2">
      <c r="A35" s="148" t="s">
        <v>116</v>
      </c>
      <c r="B35" s="149"/>
      <c r="C35" s="6"/>
      <c r="D35" s="6"/>
      <c r="E35" s="26"/>
      <c r="F35" s="112">
        <f>F31</f>
        <v>0</v>
      </c>
      <c r="G35" s="113"/>
      <c r="H35" s="112">
        <f>H31</f>
        <v>0</v>
      </c>
      <c r="I35" s="101"/>
    </row>
    <row r="36" spans="1:9" s="4" customFormat="1" ht="31.15" customHeight="1" thickBot="1" x14ac:dyDescent="0.3">
      <c r="A36" s="150" t="s">
        <v>117</v>
      </c>
      <c r="B36" s="151"/>
      <c r="C36" s="16"/>
      <c r="D36" s="16"/>
      <c r="E36" s="27"/>
      <c r="F36" s="121">
        <f>SUM(F33:F35)</f>
        <v>0</v>
      </c>
      <c r="G36" s="122"/>
      <c r="H36" s="121">
        <f>SUM(H33:H35)</f>
        <v>0</v>
      </c>
      <c r="I36" s="123"/>
    </row>
    <row r="37" spans="1:9" ht="21" customHeight="1" x14ac:dyDescent="0.2">
      <c r="A37" s="145"/>
      <c r="B37" s="145"/>
      <c r="C37" s="145"/>
      <c r="D37" s="145"/>
      <c r="E37" s="145"/>
      <c r="F37" s="145"/>
      <c r="G37" s="145"/>
      <c r="H37" s="145"/>
      <c r="I37" s="145"/>
    </row>
    <row r="38" spans="1:9" s="12" customFormat="1" ht="31.15" customHeight="1" x14ac:dyDescent="0.25">
      <c r="A38" s="132" t="s">
        <v>72</v>
      </c>
      <c r="B38" s="132"/>
      <c r="C38" s="132"/>
      <c r="D38" s="132"/>
      <c r="E38" s="132"/>
      <c r="F38" s="132"/>
      <c r="G38" s="132"/>
      <c r="H38" s="132"/>
      <c r="I38" s="132"/>
    </row>
    <row r="39" spans="1:9" s="12" customFormat="1" ht="33" customHeight="1" x14ac:dyDescent="0.25">
      <c r="A39" s="132" t="s">
        <v>73</v>
      </c>
      <c r="B39" s="132"/>
      <c r="C39" s="132"/>
      <c r="D39" s="132"/>
      <c r="E39" s="132"/>
      <c r="F39" s="132"/>
      <c r="G39" s="132"/>
      <c r="H39" s="132"/>
      <c r="I39" s="132"/>
    </row>
    <row r="40" spans="1:9" s="12" customFormat="1" ht="30.6" customHeight="1" x14ac:dyDescent="0.25">
      <c r="A40" s="132" t="s">
        <v>123</v>
      </c>
      <c r="B40" s="132"/>
      <c r="C40" s="132"/>
      <c r="D40" s="132"/>
      <c r="E40" s="132"/>
      <c r="F40" s="132"/>
      <c r="G40" s="132"/>
      <c r="H40" s="132"/>
      <c r="I40" s="132"/>
    </row>
    <row r="41" spans="1:9" s="12" customFormat="1" ht="72.599999999999994" customHeight="1" x14ac:dyDescent="0.25">
      <c r="A41" s="132" t="s">
        <v>118</v>
      </c>
      <c r="B41" s="132"/>
      <c r="C41" s="132"/>
      <c r="D41" s="132"/>
      <c r="E41" s="132"/>
      <c r="F41" s="132"/>
      <c r="G41" s="132"/>
      <c r="H41" s="132"/>
      <c r="I41" s="132"/>
    </row>
    <row r="42" spans="1:9" s="12" customFormat="1" ht="60.6" customHeight="1" x14ac:dyDescent="0.25">
      <c r="A42" s="132" t="s">
        <v>119</v>
      </c>
      <c r="B42" s="132"/>
      <c r="C42" s="132"/>
      <c r="D42" s="132"/>
      <c r="E42" s="132"/>
      <c r="F42" s="132"/>
      <c r="G42" s="132"/>
      <c r="H42" s="132"/>
      <c r="I42" s="132"/>
    </row>
    <row r="43" spans="1:9" s="12" customFormat="1" ht="23.45" customHeight="1" x14ac:dyDescent="0.25">
      <c r="A43" s="132" t="s">
        <v>106</v>
      </c>
      <c r="B43" s="132"/>
      <c r="C43" s="132"/>
      <c r="D43" s="132"/>
      <c r="E43" s="132"/>
      <c r="F43" s="132"/>
      <c r="G43" s="132"/>
      <c r="H43" s="132"/>
      <c r="I43" s="132"/>
    </row>
    <row r="44" spans="1:9" s="12" customFormat="1" ht="24.6" customHeight="1" x14ac:dyDescent="0.25">
      <c r="A44" s="11"/>
      <c r="B44" s="11"/>
      <c r="C44" s="11"/>
      <c r="D44" s="11"/>
      <c r="E44" s="21"/>
      <c r="F44" s="21"/>
      <c r="G44" s="28"/>
      <c r="H44" s="21"/>
      <c r="I44" s="11"/>
    </row>
    <row r="45" spans="1:9" ht="21" customHeight="1" x14ac:dyDescent="0.2">
      <c r="A45" s="131" t="s">
        <v>79</v>
      </c>
      <c r="B45" s="131"/>
    </row>
    <row r="46" spans="1:9" s="2" customFormat="1" ht="21" customHeight="1" x14ac:dyDescent="0.25">
      <c r="A46" s="19"/>
      <c r="B46" s="2" t="s">
        <v>100</v>
      </c>
      <c r="E46" s="23"/>
      <c r="F46" s="23"/>
      <c r="G46" s="30"/>
      <c r="H46" s="23"/>
    </row>
    <row r="47" spans="1:9" ht="21" customHeight="1" x14ac:dyDescent="0.2">
      <c r="B47" s="3" t="s">
        <v>85</v>
      </c>
    </row>
    <row r="48" spans="1:9" s="24" customFormat="1" ht="21" customHeight="1" x14ac:dyDescent="0.25">
      <c r="E48" s="25"/>
      <c r="F48" s="25"/>
      <c r="G48" s="31"/>
      <c r="H48" s="25"/>
    </row>
    <row r="49" spans="2:9" ht="21" customHeight="1" x14ac:dyDescent="0.2">
      <c r="B49" s="119" t="s">
        <v>124</v>
      </c>
    </row>
    <row r="50" spans="2:9" ht="21" customHeight="1" x14ac:dyDescent="0.2">
      <c r="B50" s="2" t="s">
        <v>125</v>
      </c>
    </row>
    <row r="51" spans="2:9" s="120" customFormat="1" ht="33.6" customHeight="1" x14ac:dyDescent="0.2">
      <c r="B51" s="132" t="s">
        <v>126</v>
      </c>
      <c r="C51" s="132"/>
      <c r="D51" s="132"/>
      <c r="E51" s="132"/>
      <c r="F51" s="132"/>
      <c r="G51" s="132"/>
      <c r="H51" s="132"/>
      <c r="I51" s="132"/>
    </row>
    <row r="52" spans="2:9" ht="21" customHeight="1" x14ac:dyDescent="0.2">
      <c r="B52" s="2" t="s">
        <v>127</v>
      </c>
    </row>
    <row r="53" spans="2:9" ht="21" customHeight="1" x14ac:dyDescent="0.2">
      <c r="B53" s="2" t="s">
        <v>129</v>
      </c>
    </row>
    <row r="54" spans="2:9" ht="21" customHeight="1" x14ac:dyDescent="0.2">
      <c r="B54" s="2" t="s">
        <v>128</v>
      </c>
    </row>
  </sheetData>
  <mergeCells count="23">
    <mergeCell ref="A39:I39"/>
    <mergeCell ref="A45:B45"/>
    <mergeCell ref="B51:I51"/>
    <mergeCell ref="A40:I40"/>
    <mergeCell ref="A41:I41"/>
    <mergeCell ref="A42:I42"/>
    <mergeCell ref="A43:I43"/>
    <mergeCell ref="A34:B34"/>
    <mergeCell ref="A35:B35"/>
    <mergeCell ref="A36:B36"/>
    <mergeCell ref="A37:I37"/>
    <mergeCell ref="A38:I38"/>
    <mergeCell ref="A33:B33"/>
    <mergeCell ref="A5:A6"/>
    <mergeCell ref="I5:I6"/>
    <mergeCell ref="A11:B11"/>
    <mergeCell ref="I13:I17"/>
    <mergeCell ref="A15:A16"/>
    <mergeCell ref="C18:I18"/>
    <mergeCell ref="C25:I25"/>
    <mergeCell ref="A29:B29"/>
    <mergeCell ref="A31:B31"/>
    <mergeCell ref="A32:B32"/>
  </mergeCells>
  <conditionalFormatting sqref="E4:E10">
    <cfRule type="cellIs" dxfId="0" priority="2" operator="greaterThan">
      <formula>0</formula>
    </cfRule>
  </conditionalFormatting>
  <conditionalFormatting sqref="E13:E17 E19:E24 E26:E28 E30">
    <cfRule type="cellIs" dxfId="1" priority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56" fitToHeight="2" orientation="portrait" r:id="rId1"/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5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Props1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D648F5-C624-4F64-A730-817A73E9BBF4}">
  <ds:schemaRefs>
    <ds:schemaRef ds:uri="http://www.w3.org/XML/1998/namespace"/>
    <ds:schemaRef ds:uri="2046fdb6-fa60-49a6-a635-1115ab0d2074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85f4b5cc-4033-44c7-b405-f5eed34c8154"/>
    <ds:schemaRef ds:uri="http://schemas.openxmlformats.org/package/2006/metadata/core-properties"/>
    <ds:schemaRef ds:uri="ada3fa48-c231-4f9d-a491-19361e04fcb4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Pracovní</vt:lpstr>
      <vt:lpstr>List3</vt:lpstr>
      <vt:lpstr>Pracovní!Oblast_tisku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Knapová Zuzana Bc.</cp:lastModifiedBy>
  <cp:revision/>
  <cp:lastPrinted>2026-03-02T15:46:42Z</cp:lastPrinted>
  <dcterms:created xsi:type="dcterms:W3CDTF">2013-07-10T06:31:46Z</dcterms:created>
  <dcterms:modified xsi:type="dcterms:W3CDTF">2026-03-13T08:36:10Z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